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0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4" i="29" s="1"/>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s="1"/>
  <c r="B7677" i="106"/>
  <c r="D7677" i="106" s="1"/>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4" i="36"/>
  <c r="D77" i="36"/>
  <c r="D78" i="36"/>
  <c r="D85" i="36"/>
  <c r="B64" i="127"/>
  <c r="B65" i="127"/>
  <c r="D26" i="108"/>
  <c r="E26" i="108"/>
  <c r="F26" i="108"/>
  <c r="G26" i="108"/>
  <c r="D27" i="108"/>
  <c r="E27" i="108"/>
  <c r="G27" i="108"/>
  <c r="F31" i="108"/>
  <c r="G28" i="108"/>
  <c r="D31"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I274" i="5"/>
  <c r="F5" i="4"/>
  <c r="B3408" i="106" s="1"/>
  <c r="D3408" i="106" s="1"/>
  <c r="G5" i="4"/>
  <c r="B3409" i="106" s="1"/>
  <c r="D3409" i="106" s="1"/>
  <c r="G14" i="4"/>
  <c r="B2609" i="106" s="1"/>
  <c r="D2609" i="106" s="1"/>
  <c r="G16" i="4"/>
  <c r="C14" i="4"/>
  <c r="B2558" i="106" s="1"/>
  <c r="D2558" i="106" s="1"/>
  <c r="D14" i="4"/>
  <c r="B2570" i="106" s="1"/>
  <c r="D2570" i="106" s="1"/>
  <c r="F14" i="4"/>
  <c r="B2597" i="106" s="1"/>
  <c r="D2597" i="106" s="1"/>
  <c r="E15" i="4"/>
  <c r="B2633" i="106" s="1"/>
  <c r="D2633" i="106" s="1"/>
  <c r="B2611" i="106"/>
  <c r="D2611" i="106" s="1"/>
  <c r="C41" i="3"/>
  <c r="B93" i="106" s="1"/>
  <c r="D93" i="106" s="1"/>
  <c r="D7" i="118"/>
  <c r="D8" i="118"/>
  <c r="D9" i="118"/>
  <c r="H14" i="118"/>
  <c r="H19" i="118"/>
  <c r="H24" i="118"/>
  <c r="H28" i="118"/>
  <c r="D22" i="37"/>
  <c r="J22" i="37"/>
  <c r="L22" i="37"/>
  <c r="D24" i="37"/>
  <c r="B4270" i="106" s="1"/>
  <c r="D4270" i="106" s="1"/>
  <c r="B83" i="36"/>
  <c r="L5" i="11"/>
  <c r="B2056" i="106" s="1"/>
  <c r="D2056" i="106" s="1"/>
  <c r="D5" i="7"/>
  <c r="B1761" i="106" s="1"/>
  <c r="D1761" i="106" s="1"/>
  <c r="D14" i="7"/>
  <c r="B1770" i="106" s="1"/>
  <c r="D1770" i="106" s="1"/>
  <c r="F130" i="34"/>
  <c r="F126" i="34"/>
  <c r="B5847" i="106"/>
  <c r="D5847" i="106" s="1"/>
  <c r="K274" i="5"/>
  <c r="H173" i="5"/>
  <c r="B5906" i="106" s="1"/>
  <c r="D5906" i="106" s="1"/>
  <c r="H109" i="5"/>
  <c r="B6025" i="106" s="1"/>
  <c r="D6025" i="106" s="1"/>
  <c r="F105" i="34"/>
  <c r="D7" i="7"/>
  <c r="B1763" i="106" s="1"/>
  <c r="D1763" i="106" s="1"/>
  <c r="H6" i="4"/>
  <c r="B2656" i="106" s="1"/>
  <c r="D2656" i="106" s="1"/>
  <c r="D12" i="7"/>
  <c r="B1769" i="106" s="1"/>
  <c r="D1769" i="106" s="1"/>
  <c r="D18" i="7"/>
  <c r="B4105" i="106" s="1"/>
  <c r="D4105" i="106" s="1"/>
  <c r="D11" i="7"/>
  <c r="B1768" i="106"/>
  <c r="D1768" i="106" s="1"/>
  <c r="D15" i="7"/>
  <c r="B1772" i="106" s="1"/>
  <c r="D1772" i="106" s="1"/>
  <c r="B7760" i="106"/>
  <c r="D7760" i="106" s="1"/>
  <c r="E35" i="108" l="1"/>
  <c r="D60" i="36"/>
  <c r="N22" i="3"/>
  <c r="B283" i="106" s="1"/>
  <c r="D283" i="106" s="1"/>
  <c r="N23" i="3"/>
  <c r="B284" i="106" s="1"/>
  <c r="D284" i="106" s="1"/>
  <c r="D75" i="36"/>
  <c r="F16" i="11"/>
  <c r="B2031" i="106" s="1"/>
  <c r="D2031" i="106" s="1"/>
  <c r="K223" i="29"/>
  <c r="B1474" i="106" s="1"/>
  <c r="D1474" i="106" s="1"/>
  <c r="G29" i="108"/>
  <c r="E29" i="108"/>
  <c r="C204" i="29"/>
  <c r="B1340" i="106" s="1"/>
  <c r="D1340" i="106" s="1"/>
  <c r="F28" i="108"/>
  <c r="B1239" i="106"/>
  <c r="D1239" i="106" s="1"/>
  <c r="B6995" i="106"/>
  <c r="D6995" i="106" s="1"/>
  <c r="D37" i="108"/>
  <c r="D40" i="108" s="1"/>
  <c r="E42" i="108" s="1"/>
  <c r="F37" i="108"/>
  <c r="F36" i="108"/>
  <c r="D36" i="108"/>
  <c r="E30" i="108"/>
  <c r="G30" i="108"/>
  <c r="E28" i="108"/>
  <c r="B1124" i="106"/>
  <c r="D1124" i="106" s="1"/>
  <c r="D11" i="37"/>
  <c r="H29" i="118"/>
  <c r="K28" i="118" s="1"/>
  <c r="O27" i="118" s="1"/>
  <c r="O29" i="118" s="1"/>
  <c r="D37" i="36"/>
  <c r="H33" i="118"/>
  <c r="F19" i="7"/>
  <c r="F93" i="34"/>
  <c r="C109" i="5"/>
  <c r="C4" i="4" s="1"/>
  <c r="B2551" i="106" s="1"/>
  <c r="D2551" i="106" s="1"/>
  <c r="D4" i="7"/>
  <c r="B1760" i="106" s="1"/>
  <c r="D1760" i="106" s="1"/>
  <c r="B5066" i="106"/>
  <c r="D5066" i="106" s="1"/>
  <c r="E109" i="5"/>
  <c r="E4" i="4" s="1"/>
  <c r="B2630" i="106" s="1"/>
  <c r="D2630" i="106" s="1"/>
  <c r="F173" i="5"/>
  <c r="F6" i="4" s="1"/>
  <c r="B2593" i="106" s="1"/>
  <c r="D2593" i="106" s="1"/>
  <c r="F110" i="34"/>
  <c r="F109" i="5"/>
  <c r="G4" i="4"/>
  <c r="B2603" i="106" s="1"/>
  <c r="D2603" i="106" s="1"/>
  <c r="D58" i="36"/>
  <c r="D51" i="36"/>
  <c r="F4" i="4"/>
  <c r="B5588" i="106"/>
  <c r="D5588" i="106" s="1"/>
  <c r="H4" i="4"/>
  <c r="B2655" i="106" s="1"/>
  <c r="D2655" i="106" s="1"/>
  <c r="B7041" i="106"/>
  <c r="D7041" i="106" s="1"/>
  <c r="K323" i="29"/>
  <c r="K331" i="29" s="1"/>
  <c r="D5" i="4"/>
  <c r="B3406" i="106" s="1"/>
  <c r="D3406" i="106" s="1"/>
  <c r="D7245" i="106"/>
  <c r="B7071" i="106"/>
  <c r="D7071" i="106" s="1"/>
  <c r="B7211" i="106"/>
  <c r="D7211" i="106" s="1"/>
  <c r="K329" i="29"/>
  <c r="D17" i="7"/>
  <c r="B4104" i="106" s="1"/>
  <c r="D4104" i="106" s="1"/>
  <c r="F106" i="34"/>
  <c r="J173" i="5"/>
  <c r="B1746" i="106"/>
  <c r="D1746" i="106" s="1"/>
  <c r="D109" i="5"/>
  <c r="C172" i="5"/>
  <c r="B5599" i="106"/>
  <c r="D5599" i="106" s="1"/>
  <c r="D9" i="7"/>
  <c r="B1767" i="106" s="1"/>
  <c r="D1767" i="106" s="1"/>
  <c r="K173" i="5"/>
  <c r="G172" i="5"/>
  <c r="B5770" i="106" s="1"/>
  <c r="D5770" i="106" s="1"/>
  <c r="D53" i="36"/>
  <c r="K7" i="4"/>
  <c r="B3718" i="106" s="1"/>
  <c r="D3718" i="106" s="1"/>
  <c r="F104" i="34"/>
  <c r="D173" i="5"/>
  <c r="F94" i="34"/>
  <c r="F128" i="34"/>
  <c r="D13" i="7"/>
  <c r="B3726" i="106" s="1"/>
  <c r="D3726" i="106" s="1"/>
  <c r="B6839" i="106"/>
  <c r="D6839" i="106" s="1"/>
  <c r="B4216" i="106"/>
  <c r="D4216" i="106" s="1"/>
  <c r="D172" i="5"/>
  <c r="B5412" i="106" s="1"/>
  <c r="D5412" i="106" s="1"/>
  <c r="K109" i="5"/>
  <c r="B7063" i="106"/>
  <c r="D7063" i="106" s="1"/>
  <c r="B1241" i="106"/>
  <c r="D1241" i="106" s="1"/>
  <c r="E150" i="29"/>
  <c r="B1242" i="106" s="1"/>
  <c r="D1242" i="106" s="1"/>
  <c r="J109" i="5"/>
  <c r="F44" i="34"/>
  <c r="K341" i="29"/>
  <c r="K13" i="4" s="1"/>
  <c r="B3572" i="106" s="1"/>
  <c r="D3572" i="106" s="1"/>
  <c r="B3670" i="106"/>
  <c r="D3670" i="106" s="1"/>
  <c r="B1352" i="106"/>
  <c r="D1352" i="106" s="1"/>
  <c r="E204" i="29"/>
  <c r="B1353" i="106" s="1"/>
  <c r="D1353" i="106" s="1"/>
  <c r="H354" i="29"/>
  <c r="B3660" i="106" s="1"/>
  <c r="D3660" i="106" s="1"/>
  <c r="G354" i="29"/>
  <c r="B3650" i="106" s="1"/>
  <c r="D3650" i="106" s="1"/>
  <c r="B3626" i="106"/>
  <c r="D3626" i="106" s="1"/>
  <c r="B2976" i="106"/>
  <c r="D2976" i="106" s="1"/>
  <c r="L41" i="3"/>
  <c r="I41" i="3"/>
  <c r="F21" i="8"/>
  <c r="H305" i="29"/>
  <c r="B1554" i="106" s="1"/>
  <c r="D1554" i="106" s="1"/>
  <c r="H288" i="29"/>
  <c r="B1454" i="106" s="1"/>
  <c r="D1454" i="106" s="1"/>
  <c r="K178" i="29"/>
  <c r="F13" i="4" s="1"/>
  <c r="B2596" i="106" s="1"/>
  <c r="D2596" i="106" s="1"/>
  <c r="K162" i="29"/>
  <c r="H166" i="29"/>
  <c r="B1317" i="106" s="1"/>
  <c r="D1317" i="106" s="1"/>
  <c r="C129" i="29"/>
  <c r="H76" i="4"/>
  <c r="B3298" i="106" s="1"/>
  <c r="D3298" i="106" s="1"/>
  <c r="L13" i="11"/>
  <c r="B2060" i="106" s="1"/>
  <c r="D2060" i="106" s="1"/>
  <c r="G204" i="29"/>
  <c r="K110" i="29"/>
  <c r="B1126" i="106"/>
  <c r="D1126" i="106" s="1"/>
  <c r="K349" i="29"/>
  <c r="B3676" i="106" s="1"/>
  <c r="D3676" i="106" s="1"/>
  <c r="K344" i="29"/>
  <c r="I76" i="4"/>
  <c r="B3318" i="106" s="1"/>
  <c r="D3318"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H8" i="4"/>
  <c r="D274" i="5"/>
  <c r="B3447" i="106"/>
  <c r="D3447" i="106" s="1"/>
  <c r="B7270" i="106"/>
  <c r="C34" i="131"/>
  <c r="L114" i="29" l="1"/>
  <c r="L16" i="11"/>
  <c r="B2061" i="106" s="1"/>
  <c r="D2061" i="106" s="1"/>
  <c r="G12" i="4"/>
  <c r="B2607" i="106" s="1"/>
  <c r="D2607" i="106" s="1"/>
  <c r="H168" i="29"/>
  <c r="B1318" i="106" s="1"/>
  <c r="D1318" i="106" s="1"/>
  <c r="F40" i="108"/>
  <c r="G42" i="108" s="1"/>
  <c r="C114" i="29"/>
  <c r="B757" i="106" s="1"/>
  <c r="D757" i="106" s="1"/>
  <c r="B5121" i="106"/>
  <c r="D5121" i="106" s="1"/>
  <c r="D19" i="7"/>
  <c r="B1775" i="106" s="1"/>
  <c r="D1775" i="106" s="1"/>
  <c r="H275" i="5"/>
  <c r="K306" i="29" s="1"/>
  <c r="B1561" i="106" s="1"/>
  <c r="D1561" i="106" s="1"/>
  <c r="B3672" i="106"/>
  <c r="D3672" i="106" s="1"/>
  <c r="D6" i="4"/>
  <c r="B2566" i="106" s="1"/>
  <c r="D2566" i="106" s="1"/>
  <c r="B5421" i="106"/>
  <c r="D5421" i="106" s="1"/>
  <c r="B5214" i="106"/>
  <c r="D5214" i="106" s="1"/>
  <c r="C173" i="5"/>
  <c r="B7207" i="106"/>
  <c r="D7207" i="106" s="1"/>
  <c r="J13" i="4"/>
  <c r="B7042" i="106" s="1"/>
  <c r="D7042" i="106" s="1"/>
  <c r="F175" i="34"/>
  <c r="B1879" i="106"/>
  <c r="D1879" i="106" s="1"/>
  <c r="H22" i="37"/>
  <c r="J4" i="4"/>
  <c r="B6220" i="106" s="1"/>
  <c r="D6220" i="106" s="1"/>
  <c r="J275" i="5"/>
  <c r="B6352" i="106"/>
  <c r="D6352" i="106" s="1"/>
  <c r="K4" i="4"/>
  <c r="B6028" i="106"/>
  <c r="D6028" i="106" s="1"/>
  <c r="K6" i="4"/>
  <c r="B3570" i="106" s="1"/>
  <c r="D3570" i="106" s="1"/>
  <c r="B6014" i="106"/>
  <c r="D6014" i="106" s="1"/>
  <c r="D4" i="4"/>
  <c r="B2564" i="106" s="1"/>
  <c r="D2564" i="106" s="1"/>
  <c r="B5356" i="106"/>
  <c r="D5356" i="106" s="1"/>
  <c r="B1151" i="106"/>
  <c r="D1151" i="106" s="1"/>
  <c r="K112" i="29"/>
  <c r="I77" i="4"/>
  <c r="B3319" i="106" s="1"/>
  <c r="D3319" i="106" s="1"/>
  <c r="B2913" i="106"/>
  <c r="D2913" i="106" s="1"/>
  <c r="D56" i="36"/>
  <c r="B3724" i="106"/>
  <c r="D3724" i="106" s="1"/>
  <c r="F73" i="34"/>
  <c r="G15" i="4"/>
  <c r="B6032" i="106" s="1"/>
  <c r="D6032" i="106" s="1"/>
  <c r="B3674" i="106"/>
  <c r="D3674" i="106" s="1"/>
  <c r="K15" i="4"/>
  <c r="B3573" i="106" s="1"/>
  <c r="D3573" i="106" s="1"/>
  <c r="B1365" i="106"/>
  <c r="D1365" i="106" s="1"/>
  <c r="F65" i="34"/>
  <c r="B1225" i="106"/>
  <c r="D1225" i="106" s="1"/>
  <c r="C150" i="29"/>
  <c r="B1226" i="106" s="1"/>
  <c r="D1226" i="106" s="1"/>
  <c r="B2917" i="106"/>
  <c r="D2917" i="106" s="1"/>
  <c r="D59" i="36"/>
  <c r="B6397" i="106"/>
  <c r="D6397" i="106" s="1"/>
  <c r="J6" i="4"/>
  <c r="B6221" i="106" s="1"/>
  <c r="D6221" i="106" s="1"/>
  <c r="K275" i="5"/>
  <c r="B6023" i="106" s="1"/>
  <c r="D6023" i="106" s="1"/>
  <c r="G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J17" i="4" l="1"/>
  <c r="B3569" i="106"/>
  <c r="D3569" i="106" s="1"/>
  <c r="K8" i="4"/>
  <c r="B5778" i="106"/>
  <c r="D5778" i="106" s="1"/>
  <c r="G6" i="4"/>
  <c r="B2604" i="106" s="1"/>
  <c r="D2604" i="106" s="1"/>
  <c r="F8" i="4"/>
  <c r="D6" i="146" s="1"/>
  <c r="C16" i="4"/>
  <c r="B2560" i="106" s="1"/>
  <c r="D2560" i="106" s="1"/>
  <c r="B7019" i="106"/>
  <c r="D7019" i="106" s="1"/>
  <c r="B5223" i="106"/>
  <c r="D5223" i="106" s="1"/>
  <c r="C6" i="4"/>
  <c r="B2553" i="106" s="1"/>
  <c r="D2553" i="106" s="1"/>
  <c r="J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<sst xmlns="http://schemas.openxmlformats.org/spreadsheetml/2006/main" count="5002" uniqueCount="2105">
  <si>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</si>
  <si>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</si>
  <si>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</si>
  <si>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</si>
  <si>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</si>
  <si>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</si>
  <si>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</si>
  <si>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</si>
  <si>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</si>
  <si>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</si>
  <si>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</si>
  <si>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</si>
  <si>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</si>
  <si>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</si>
  <si>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</si>
  <si>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</si>
  <si>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</si>
  <si>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</si>
  <si>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</si>
  <si>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</si>
  <si>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</si>
  <si>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</si>
  <si>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</si>
  <si>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</si>
  <si>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</si>
  <si>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</si>
  <si>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</si>
  <si>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</si>
  <si>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</si>
  <si>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</si>
  <si>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</si>
  <si>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</si>
  <si>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</si>
  <si>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</si>
  <si>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</si>
  <si>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</si>
  <si>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</si>
  <si>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</si>
  <si>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</si>
  <si>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</si>
  <si>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</si>
  <si>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</si>
  <si>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</si>
  <si>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</si>
  <si>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</si>
  <si>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</si>
  <si>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</si>
  <si>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</si>
  <si>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</si>
  <si>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</si>
  <si>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</si>
  <si>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</si>
  <si>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</si>
  <si>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</si>
  <si>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</si>
  <si>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</si>
  <si>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</si>
  <si>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</si>
  <si>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</si>
  <si>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</si>
  <si>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</si>
  <si>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</si>
  <si>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</si>
  <si>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</si>
  <si>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</si>
  <si>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</si>
  <si>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</si>
  <si>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</si>
  <si>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</si>
  <si>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</si>
  <si>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</si>
  <si>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</si>
  <si>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</si>
  <si>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</si>
  <si>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</si>
  <si>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</si>
  <si>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</si>
  <si>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</si>
  <si>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</si>
  <si>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</si>
  <si>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</si>
  <si>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</si>
  <si>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</si>
  <si>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</si>
  <si>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</si>
  <si>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</si>
  <si>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</si>
  <si>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</si>
  <si>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</si>
  <si>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</si>
  <si>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</si>
  <si>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</si>
  <si>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</si>
  <si>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</si>
  <si>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</si>
  <si>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</si>
  <si>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</si>
  <si>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</si>
  <si>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</si>
  <si>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</si>
  <si>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</si>
  <si>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</si>
  <si>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</si>
  <si>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</si>
  <si>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</si>
  <si>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</si>
  <si>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</si>
  <si>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</si>
  <si>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</si>
  <si>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</si>
  <si>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</si>
  <si>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</si>
  <si>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</si>
  <si>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</si>
  <si>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</si>
  <si>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</si>
  <si>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</si>
  <si>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</si>
  <si>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</si>
  <si>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</si>
  <si>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</si>
  <si>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</si>
  <si>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</si>
  <si>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</si>
  <si>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</si>
  <si>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</si>
  <si>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</si>
  <si>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</si>
  <si>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</si>
  <si>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</si>
  <si>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</si>
  <si>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</si>
  <si>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</si>
  <si>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</si>
  <si>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</si>
  <si>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</si>
  <si>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</si>
  <si>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</si>
  <si>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</si>
  <si>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</si>
  <si>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</si>
  <si>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</si>
  <si>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</si>
  <si>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</si>
  <si>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</si>
  <si>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</si>
  <si>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</si>
  <si>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</si>
  <si>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</si>
  <si>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</si>
  <si>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</si>
  <si>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</si>
  <si>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</si>
  <si>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</si>
  <si>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</si>
  <si>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</si>
  <si>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</si>
  <si>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</si>
  <si>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</si>
  <si>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</si>
  <si>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</si>
  <si>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</si>
  <si>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</si>
  <si>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</si>
  <si>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</si>
  <si>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</si>
  <si>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</si>
  <si>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</si>
  <si>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</si>
  <si>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</si>
  <si>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</si>
  <si>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</si>
  <si>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</si>
  <si>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</si>
  <si>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</si>
  <si>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</si>
  <si>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</si>
  <si>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</si>
  <si>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</si>
  <si>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</si>
  <si>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</si>
  <si>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</si>
  <si>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</si>
  <si>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</si>
  <si>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</si>
  <si>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</si>
  <si>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</si>
  <si>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</si>
  <si>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</si>
  <si>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</si>
  <si>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</si>
  <si>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</si>
  <si>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</si>
  <si>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</si>
  <si>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</si>
  <si>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</si>
  <si>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</si>
  <si>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</si>
  <si>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</si>
  <si>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</si>
  <si>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</si>
  <si>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</si>
  <si>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</si>
  <si>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</si>
  <si>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</si>
  <si>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</si>
  <si>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</si>
  <si>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</si>
  <si>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</si>
  <si>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</si>
  <si>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</si>
  <si>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</si>
  <si>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</si>
  <si>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</si>
  <si>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</si>
  <si>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</si>
  <si>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</si>
  <si>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</si>
  <si>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</si>
  <si>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</si>
  <si>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</si>
  <si>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</si>
  <si>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</si>
  <si>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</si>
  <si>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</si>
  <si>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</si>
  <si>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</si>
  <si>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</si>
  <si>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</si>
  <si>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</si>
  <si>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</si>
  <si>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</si>
  <si>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</si>
  <si>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</si>
  <si>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</si>
  <si>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</si>
  <si>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</si>
  <si>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</si>
  <si>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</si>
  <si>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</si>
  <si>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</si>
  <si>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</si>
  <si>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</si>
  <si>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</si>
  <si>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</si>
  <si>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</si>
  <si>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</si>
  <si>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</si>
  <si>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</si>
  <si>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</si>
  <si>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</si>
  <si>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</si>
  <si>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</si>
  <si>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</si>
  <si>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</si>
  <si>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</si>
  <si>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</si>
  <si>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</si>
  <si>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</si>
  <si>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</si>
  <si>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</si>
  <si>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</si>
  <si>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</si>
  <si>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</si>
  <si>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</si>
  <si>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</si>
  <si>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</si>
  <si>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</si>
  <si>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</si>
  <si>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</si>
  <si>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</si>
  <si>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</si>
  <si>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</si>
  <si>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</si>
  <si>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</si>
  <si>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</si>
  <si>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</si>
  <si>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</si>
  <si>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</si>
  <si>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</si>
  <si>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</si>
  <si>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</si>
  <si>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</si>
  <si>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</si>
  <si>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</si>
  <si>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</si>
  <si>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</si>
  <si>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</si>
  <si>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</si>
  <si>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</si>
  <si>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</si>
  <si>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</si>
  <si>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</si>
  <si>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</si>
  <si>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</si>
  <si>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</si>
  <si>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</si>
  <si>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</si>
  <si>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</si>
  <si>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</si>
  <si>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</si>
  <si>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</si>
  <si>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</si>
  <si>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</si>
  <si>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</si>
  <si>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</si>
  <si>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</si>
  <si>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</si>
  <si>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</si>
  <si>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</si>
  <si>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</si>
  <si>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</si>
  <si>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</si>
  <si>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</si>
  <si>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</si>
  <si>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</si>
  <si>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</si>
  <si>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</si>
  <si>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</si>
  <si>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</si>
  <si>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</si>
  <si>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</si>
  <si>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</si>
  <si>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</si>
  <si>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</si>
  <si>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</si>
  <si>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</si>
  <si>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</si>
  <si>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</si>
  <si>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</si>
  <si>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</si>
  <si>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</si>
  <si>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</si>
  <si>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</si>
  <si>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</si>
  <si>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</si>
  <si>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</si>
  <si>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</si>
  <si>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</si>
  <si>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</si>
  <si>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</si>
  <si>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</si>
  <si>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</si>
  <si>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</si>
  <si>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</si>
  <si>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</si>
  <si>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</si>
  <si>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</si>
  <si>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</si>
  <si>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</si>
  <si>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</si>
  <si>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</si>
  <si>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</si>
  <si>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</si>
  <si>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</si>
  <si>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</si>
  <si>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</si>
  <si>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</si>
  <si>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</si>
  <si>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</si>
  <si>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</si>
  <si>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</si>
  <si>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</si>
  <si>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</si>
  <si>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</si>
  <si>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</si>
  <si>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</si>
  <si>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</si>
  <si>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</si>
  <si>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</si>
  <si>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</si>
  <si>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</si>
  <si>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</si>
  <si>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</si>
  <si>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</si>
  <si>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</si>
  <si>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</si>
  <si>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</si>
  <si>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</si>
  <si>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</si>
  <si>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</si>
  <si>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</si>
  <si>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</si>
  <si>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</si>
  <si>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</si>
  <si>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</si>
  <si>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</si>
  <si>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</si>
  <si>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</si>
  <si>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</si>
  <si>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</si>
  <si>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</si>
  <si>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</si>
  <si>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</si>
  <si>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</si>
  <si>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</si>
  <si>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</si>
  <si>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</si>
  <si>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</si>
  <si>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</si>
  <si>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</si>
  <si>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</si>
  <si>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</si>
  <si>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</si>
  <si>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</si>
  <si>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</si>
  <si>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</si>
  <si>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</si>
  <si>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</si>
  <si>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</si>
  <si>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</si>
  <si>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</si>
  <si>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</si>
  <si>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</si>
  <si>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</si>
  <si>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</si>
  <si>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</si>
  <si>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</si>
  <si>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</si>
  <si>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</si>
  <si>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</si>
  <si>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</si>
  <si>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</si>
  <si>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</si>
  <si>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</si>
  <si>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</si>
  <si>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</si>
  <si>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</si>
  <si>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</si>
  <si>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</si>
  <si>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</si>
  <si>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</si>
  <si>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</si>
  <si>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</si>
  <si>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</si>
  <si>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</si>
  <si>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</si>
  <si>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</si>
  <si>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</si>
  <si>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</si>
  <si>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</si>
  <si>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</si>
  <si>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</si>
  <si>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</si>
  <si>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</si>
  <si>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</si>
  <si>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</si>
  <si>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</si>
  <si>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</si>
  <si>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</si>
  <si>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</si>
  <si>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</si>
  <si>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</si>
  <si>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</si>
  <si>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</si>
  <si>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</si>
  <si>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</si>
  <si>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</si>
  <si>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</si>
  <si>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</si>
  <si>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</si>
  <si>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</si>
  <si>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</si>
  <si>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</si>
  <si>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</si>
  <si>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</si>
  <si>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</si>
  <si>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</si>
  <si>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</si>
  <si>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</si>
  <si>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</si>
  <si>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</si>
  <si>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</si>
  <si>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</si>
  <si>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</si>
  <si>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</si>
  <si>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</si>
  <si>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</si>
  <si>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</si>
  <si>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</si>
  <si>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</si>
  <si>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</si>
  <si>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</si>
  <si>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</si>
  <si>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</si>
  <si>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</si>
  <si>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</si>
  <si>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</si>
  <si>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</si>
  <si>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</si>
  <si>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</si>
  <si>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</si>
  <si>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</si>
  <si>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</si>
  <si>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</si>
  <si>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</si>
  <si>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</si>
  <si>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</si>
  <si>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</si>
  <si>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</si>
  <si>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</si>
  <si>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</si>
  <si>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</si>
  <si>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</si>
  <si>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</si>
  <si>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</si>
  <si>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</si>
  <si>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</si>
  <si>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</si>
  <si>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</si>
  <si>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</si>
  <si>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</si>
  <si>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</si>
  <si>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</si>
  <si>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</si>
  <si>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</si>
  <si>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</si>
  <si>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</si>
  <si>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</si>
  <si>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</si>
  <si>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</si>
  <si>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</si>
  <si>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</si>
  <si>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</si>
  <si>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</si>
  <si>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</si>
  <si>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</si>
  <si>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</si>
  <si>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</si>
  <si>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</si>
  <si>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</si>
  <si>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</si>
  <si>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</si>
  <si>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</si>
  <si>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</si>
  <si>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</si>
  <si>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</si>
  <si>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</si>
  <si>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</si>
  <si>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</si>
  <si>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</si>
  <si>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</si>
  <si>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</si>
  <si>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</si>
  <si>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</si>
  <si>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</si>
  <si>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</si>
  <si>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</si>
  <si>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</si>
  <si>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</si>
  <si>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</si>
  <si>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</si>
  <si>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</si>
  <si>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</si>
  <si>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</si>
  <si>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</si>
  <si>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</si>
  <si>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</si>
  <si>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</si>
  <si>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</si>
  <si>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</si>
  <si>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</si>
  <si>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</si>
  <si>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</si>
  <si>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</si>
  <si>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</si>
  <si>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</si>
  <si>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</si>
  <si>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</si>
  <si>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</si>
  <si>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</si>
  <si>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</si>
  <si>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</si>
  <si>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</si>
  <si>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</si>
  <si>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</si>
  <si>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</si>
  <si>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</si>
  <si>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</si>
  <si>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</si>
  <si>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</si>
  <si>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</si>
  <si>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</si>
  <si>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</si>
  <si>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</si>
  <si>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</si>
  <si>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</si>
  <si>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</si>
  <si>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</si>
  <si>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</si>
  <si>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</si>
  <si>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</si>
  <si>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</si>
  <si>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</si>
  <si>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</si>
  <si>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</si>
  <si>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</si>
  <si>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</si>
  <si>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</si>
  <si>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</si>
  <si>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</si>
  <si>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</si>
  <si>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</si>
  <si>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</si>
  <si>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</si>
  <si>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</si>
  <si>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</si>
  <si>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</si>
  <si>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</si>
  <si>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</si>
  <si>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</si>
  <si>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</si>
  <si>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</si>
  <si>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</si>
  <si>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</si>
  <si>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</si>
  <si>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</si>
  <si>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</si>
  <si>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</si>
  <si>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</si>
  <si>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</si>
  <si>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</si>
  <si>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</si>
  <si>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</si>
  <si>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</si>
  <si>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</si>
  <si>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</si>
  <si>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</si>
  <si>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</si>
  <si>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</si>
  <si>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</si>
  <si>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</si>
  <si>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</si>
  <si>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</si>
  <si>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</si>
  <si>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</si>
  <si>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</si>
  <si>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</si>
  <si>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</si>
  <si>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</si>
  <si>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</si>
  <si>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</si>
  <si>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</si>
  <si>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</si>
  <si>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</si>
  <si>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</si>
  <si>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</si>
  <si>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</si>
  <si>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</si>
  <si>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</si>
  <si>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</si>
  <si>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</si>
  <si>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</si>
  <si>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</si>
  <si>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</si>
  <si>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</si>
  <si>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</si>
  <si>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</si>
  <si>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</si>
  <si>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</si>
  <si>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</si>
  <si>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</si>
  <si>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</si>
  <si>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</si>
  <si>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</si>
  <si>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</si>
  <si>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</si>
  <si>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</si>
  <si>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</si>
  <si>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</si>
  <si>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</si>
  <si>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</si>
  <si>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</si>
  <si>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</si>
  <si>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</si>
  <si>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</si>
  <si>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</si>
  <si>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</si>
  <si>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</si>
  <si>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</si>
  <si>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</si>
  <si>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</si>
  <si>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</si>
  <si>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</si>
  <si>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</si>
  <si>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</si>
  <si>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</si>
  <si>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</si>
  <si>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</si>
  <si>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</si>
  <si>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</si>
  <si>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</si>
  <si>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</si>
  <si>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</si>
  <si>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</si>
  <si>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</si>
  <si>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</si>
  <si>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</si>
  <si>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</si>
  <si>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</si>
  <si>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</si>
  <si>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</si>
  <si>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</si>
  <si>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</si>
  <si>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</si>
  <si>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</si>
  <si>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</si>
  <si>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</si>
  <si>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</si>
  <si>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</si>
  <si>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</si>
  <si>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</si>
  <si>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</si>
  <si>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</si>
  <si>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</si>
  <si>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</si>
  <si>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</si>
  <si>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</si>
  <si>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</si>
  <si>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</si>
  <si>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</si>
  <si>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</si>
  <si>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</si>
  <si>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</si>
  <si>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</si>
  <si>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</si>
  <si>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</si>
  <si>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</si>
  <si>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</si>
  <si>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</si>
  <si>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</si>
  <si>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</si>
  <si>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</si>
  <si>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</si>
  <si>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</si>
  <si>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</si>
  <si>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</si>
  <si>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</si>
  <si>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</si>
  <si>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</si>
  <si>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</si>
  <si>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</si>
  <si>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</si>
  <si>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</si>
  <si>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</si>
  <si>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</si>
  <si>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</si>
  <si>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</si>
  <si>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</si>
  <si>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</si>
  <si>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</si>
  <si>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</si>
  <si>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</si>
  <si>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</si>
  <si>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</si>
  <si>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</si>
  <si>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</si>
  <si>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</si>
  <si>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</si>
  <si>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</si>
  <si>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</si>
  <si>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</si>
  <si>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</si>
  <si>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</si>
  <si>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</si>
  <si>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</si>
  <si>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</si>
  <si>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</si>
  <si>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</si>
  <si>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</si>
  <si>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</si>
  <si>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</si>
  <si>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</si>
  <si>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</si>
  <si>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</si>
  <si>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</si>
  <si>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</si>
  <si>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</si>
  <si>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</si>
  <si>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</si>
  <si>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</si>
  <si>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</si>
  <si>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</si>
  <si>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</si>
  <si>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</si>
  <si>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</si>
  <si>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</si>
  <si>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</si>
  <si>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</si>
  <si>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</si>
  <si>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</si>
  <si>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</si>
  <si>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</si>
  <si>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</si>
  <si>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</si>
  <si>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</si>
  <si>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</si>
  <si>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</si>
  <si>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</si>
  <si>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</si>
  <si>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</si>
  <si>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</si>
  <si>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</si>
  <si>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</si>
  <si>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</si>
  <si>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</si>
  <si>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</si>
  <si>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</si>
  <si>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</si>
  <si>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</si>
  <si>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</si>
  <si>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</si>
  <si>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</si>
  <si>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</si>
  <si>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</si>
  <si>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</si>
  <si>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</si>
  <si>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</si>
  <si>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</si>
  <si>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</si>
  <si>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</si>
  <si>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</si>
  <si>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</si>
  <si>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</si>
  <si>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</si>
  <si>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</si>
  <si>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</si>
  <si>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</si>
  <si>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</si>
  <si>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</si>
  <si>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</si>
  <si>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</si>
  <si>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</si>
  <si>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</si>
  <si>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</si>
  <si>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</si>
  <si>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</si>
  <si>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</si>
  <si>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</si>
  <si>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</si>
  <si>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</si>
  <si>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</si>
  <si>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</si>
  <si>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</si>
  <si>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</si>
  <si>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</si>
  <si>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</si>
  <si>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</si>
  <si>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</si>
  <si>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</si>
  <si>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</si>
  <si>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</si>
  <si>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</si>
  <si>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</si>
  <si>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</si>
  <si>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</si>
  <si>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</si>
  <si>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</si>
  <si>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</si>
  <si>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</si>
  <si>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</si>
  <si>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</si>
  <si>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</si>
  <si>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</si>
  <si>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</si>
  <si>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</si>
  <si>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</si>
  <si>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</si>
  <si>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</si>
  <si>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</si>
  <si>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</si>
  <si>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</si>
  <si>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</si>
  <si>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</si>
  <si>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</si>
  <si>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</si>
  <si>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</si>
  <si>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</si>
  <si>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</si>
  <si>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</si>
  <si>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</si>
  <si>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</si>
  <si>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</si>
  <si>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</si>
  <si>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</si>
  <si>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</si>
  <si>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</si>
  <si>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</si>
  <si>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</si>
  <si>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</si>
  <si>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</si>
  <si>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</si>
  <si>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</si>
  <si>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</si>
  <si>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</si>
  <si>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</si>
  <si>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</si>
  <si>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</si>
  <si>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</si>
  <si>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</si>
  <si>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</si>
  <si>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</si>
  <si>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</si>
  <si>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</si>
  <si>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</si>
  <si>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</si>
  <si>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</si>
  <si>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</si>
  <si>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</si>
  <si>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</si>
  <si>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</si>
  <si>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</si>
  <si>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</si>
  <si>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</si>
  <si>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</si>
  <si>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</si>
  <si>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</si>
  <si>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</si>
  <si>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</si>
  <si>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</si>
  <si>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</si>
  <si>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</si>
  <si>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</si>
  <si>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</si>
  <si>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</si>
  <si>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</si>
  <si>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</si>
  <si>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</si>
  <si>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</si>
  <si>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</si>
  <si>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</si>
  <si>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</si>
  <si>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</si>
  <si>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</si>
  <si>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</si>
  <si>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</si>
  <si>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</si>
  <si>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</si>
  <si>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</si>
  <si>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</si>
  <si>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</si>
  <si>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</si>
  <si>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</si>
  <si>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</si>
  <si>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</si>
  <si>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</si>
  <si>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</si>
  <si>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</si>
  <si>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</si>
  <si>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</si>
  <si>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</si>
  <si>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</si>
  <si>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</si>
  <si>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</si>
  <si>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</si>
  <si>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</si>
  <si>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</si>
  <si>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</si>
  <si>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</si>
  <si>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</si>
  <si>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</si>
  <si>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</si>
  <si>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</si>
  <si>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</si>
  <si>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</si>
  <si>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</si>
  <si>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</si>
  <si>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</si>
  <si>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</si>
  <si>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</si>
  <si>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</si>
  <si>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</si>
  <si>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</si>
  <si>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</si>
  <si>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</si>
  <si>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</si>
  <si>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</si>
  <si>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</si>
  <si>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</si>
  <si>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</si>
  <si>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</si>
  <si>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</si>
  <si>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</si>
  <si>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</si>
  <si>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</si>
  <si>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</si>
  <si>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</si>
  <si>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</si>
  <si>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</si>
  <si>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</si>
  <si>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</si>
  <si>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</si>
  <si>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</si>
  <si>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</si>
  <si>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</si>
  <si>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</si>
  <si>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</si>
  <si>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</si>
  <si>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</si>
  <si>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</si>
  <si>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</si>
  <si>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</si>
  <si>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</si>
  <si>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</si>
  <si>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</si>
  <si>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</si>
  <si>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</si>
  <si>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</si>
  <si>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</si>
  <si>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</si>
  <si>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</si>
  <si>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</si>
  <si>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</si>
  <si>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</si>
  <si>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</si>
  <si>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</si>
  <si>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</si>
  <si>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</si>
  <si>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</si>
  <si>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</si>
  <si>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</si>
  <si>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</si>
  <si>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</si>
  <si>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</si>
  <si>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</si>
  <si>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</si>
  <si>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</si>
  <si>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</si>
  <si>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</si>
  <si>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</si>
  <si>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</si>
  <si>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</si>
  <si>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</si>
  <si>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</si>
  <si>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</si>
  <si>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</si>
  <si>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</si>
  <si>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</si>
  <si>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</si>
  <si>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</si>
  <si>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</si>
  <si>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</si>
  <si>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</si>
  <si>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</si>
  <si>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</si>
  <si>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</si>
  <si>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</si>
  <si>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</si>
  <si>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</si>
  <si>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</si>
  <si>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</si>
  <si>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</si>
  <si>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</si>
  <si>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</si>
  <si>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</si>
  <si>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</si>
  <si>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</si>
  <si>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</si>
  <si>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</si>
  <si>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</si>
  <si>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</si>
  <si>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</si>
  <si>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</si>
  <si>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</si>
  <si>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</si>
  <si>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</si>
  <si>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</si>
  <si>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</si>
  <si>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</si>
  <si>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</si>
  <si>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</si>
  <si>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</si>
  <si>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</si>
  <si>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</si>
  <si>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</si>
  <si>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</si>
  <si>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</si>
  <si>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</si>
  <si>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</si>
  <si>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</si>
  <si>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</si>
  <si>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</si>
  <si>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</si>
  <si>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</si>
  <si>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</si>
  <si>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</si>
  <si>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</si>
  <si>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</si>
  <si>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</si>
  <si>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</si>
  <si>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</si>
  <si>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</si>
  <si>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</si>
  <si>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</si>
  <si>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</si>
  <si>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</si>
  <si>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</si>
  <si>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</si>
  <si>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</si>
  <si>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</si>
  <si>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</si>
  <si>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</si>
  <si>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</si>
  <si>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</si>
  <si>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</si>
  <si>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</si>
  <si>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</si>
  <si>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</si>
  <si>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</si>
  <si>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</si>
  <si>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</si>
  <si>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</si>
  <si>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</si>
  <si>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</si>
  <si>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</si>
  <si>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</si>
  <si>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</si>
  <si>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</si>
  <si>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</si>
  <si>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</si>
  <si>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</si>
  <si>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</si>
  <si>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</si>
  <si>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</si>
  <si>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</si>
  <si>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</si>
  <si>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</si>
  <si>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</si>
  <si>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</si>
  <si>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</si>
  <si>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</si>
  <si>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</si>
  <si>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</si>
  <si>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</si>
  <si>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</si>
  <si>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</si>
  <si>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</si>
  <si>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</si>
  <si>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</si>
  <si>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</si>
  <si>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</si>
  <si>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</si>
  <si>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</si>
  <si>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</si>
  <si>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</si>
  <si>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</si>
  <si>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</si>
  <si>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</si>
  <si>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</si>
  <si>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</si>
  <si>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</si>
  <si>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</si>
  <si>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</si>
  <si>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</si>
  <si>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</si>
  <si>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</si>
  <si>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</si>
  <si>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</si>
  <si>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</si>
  <si>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</si>
  <si>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</si>
  <si>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</si>
  <si>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</si>
  <si>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</si>
  <si>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</si>
  <si>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</si>
  <si>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</si>
  <si>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</si>
  <si>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</si>
  <si>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</si>
  <si>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</si>
  <si>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</si>
  <si>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</si>
  <si>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</si>
  <si>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</si>
  <si>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</si>
  <si>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</si>
  <si>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</si>
  <si>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</si>
  <si>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</si>
  <si>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</si>
  <si>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</si>
  <si>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</si>
  <si>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</si>
  <si>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</si>
  <si>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</si>
  <si>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</si>
  <si>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</si>
  <si>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</si>
  <si>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</si>
  <si>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</si>
  <si>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</si>
  <si>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</si>
  <si>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</si>
  <si>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</si>
  <si>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</si>
  <si>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</si>
  <si>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</si>
  <si>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</si>
  <si>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</si>
  <si>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</si>
  <si>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</si>
  <si>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</si>
  <si>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</si>
  <si>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</si>
  <si>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</si>
  <si>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</si>
  <si>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</si>
  <si>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</si>
  <si>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</si>
  <si>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</si>
  <si>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</si>
  <si>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</si>
  <si>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</si>
  <si>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</si>
  <si>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</si>
  <si>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</si>
  <si>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</si>
  <si>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</si>
  <si>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</si>
  <si>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</si>
  <si>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</si>
  <si>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</si>
  <si>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</si>
  <si>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</si>
  <si>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</si>
  <si>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</si>
  <si>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</si>
  <si>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</si>
  <si>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</si>
  <si>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</si>
  <si>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</si>
  <si>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</si>
  <si>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</si>
  <si>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</si>
  <si>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</si>
  <si>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</si>
  <si>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</si>
  <si>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</si>
  <si>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</si>
  <si>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</si>
  <si>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</si>
  <si>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</si>
  <si>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</si>
  <si>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</si>
  <si>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</si>
  <si>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</si>
  <si>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</si>
  <si>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</si>
  <si>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</si>
  <si>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</si>
  <si>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</si>
  <si>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</si>
  <si>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</si>
  <si>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</si>
  <si>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</si>
  <si>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</si>
  <si>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</si>
  <si>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</si>
  <si>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</si>
  <si>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</si>
  <si>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</si>
  <si>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</si>
  <si>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</si>
  <si>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</si>
  <si>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</si>
  <si>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</si>
  <si>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</si>
  <si>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</si>
  <si>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</si>
  <si>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</si>
  <si>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</si>
  <si>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</si>
  <si>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</si>
  <si>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</si>
  <si>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</si>
  <si>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</si>
  <si>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</si>
  <si>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</si>
  <si>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</si>
  <si>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</si>
  <si>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</si>
  <si>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</si>
  <si>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</si>
  <si>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</si>
  <si>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</si>
  <si>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</si>
  <si>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</si>
  <si>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</si>
  <si>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</si>
  <si>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</si>
  <si>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</si>
  <si>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</si>
  <si>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</si>
  <si>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</si>
  <si>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</si>
  <si>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</si>
  <si>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</si>
  <si>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</si>
  <si>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</si>
  <si>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</si>
  <si>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</si>
  <si>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</si>
  <si>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</si>
  <si>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</si>
  <si>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</si>
  <si>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</si>
  <si>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</si>
  <si>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</si>
  <si>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</si>
  <si>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</si>
  <si>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</si>
  <si>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</si>
  <si>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</si>
  <si>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</si>
  <si>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</si>
  <si>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</si>
  <si>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</si>
  <si>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</si>
  <si>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</si>
  <si>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</si>
  <si>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</si>
  <si>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</si>
  <si>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</si>
  <si>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</si>
  <si>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</si>
  <si>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</si>
  <si>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</si>
  <si>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</si>
  <si>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</si>
  <si>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</si>
  <si>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</si>
  <si>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</si>
  <si>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</si>
  <si>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</si>
  <si>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</si>
  <si>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</si>
  <si>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</si>
  <si>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</si>
  <si>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</si>
  <si>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</si>
  <si>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</si>
  <si>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</si>
  <si>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</si>
  <si>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</si>
  <si>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</si>
  <si>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</si>
  <si>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</si>
  <si>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</si>
  <si>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</si>
  <si>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</si>
  <si>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</si>
  <si>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</si>
  <si>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</si>
  <si>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</si>
  <si>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</si>
  <si>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</si>
  <si>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</si>
  <si>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</si>
  <si>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</si>
  <si>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</si>
  <si>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</si>
  <si>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</si>
  <si>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</si>
  <si>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</si>
  <si>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</si>
  <si>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</si>
  <si>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</si>
  <si>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</si>
  <si>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</si>
  <si>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</si>
  <si>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</si>
  <si>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</si>
  <si>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</si>
  <si>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</si>
  <si>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</si>
  <si>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</si>
  <si>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</si>
  <si>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</si>
  <si>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</si>
  <si>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</si>
  <si>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</si>
  <si>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</si>
  <si>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</si>
  <si>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</si>
  <si>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</si>
  <si>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</si>
  <si>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</si>
  <si>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</si>
  <si>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</si>
  <si>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</si>
  <si>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</si>
  <si>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</si>
  <si>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</si>
  <si>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</si>
  <si>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</si>
  <si>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</si>
  <si>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</si>
  <si>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</si>
  <si>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</si>
  <si>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</si>
  <si>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</si>
  <si>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</si>
  <si>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</si>
  <si>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</si>
  <si>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</si>
  <si>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</si>
  <si>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</si>
  <si>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</si>
  <si>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</si>
  <si>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</si>
  <si>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</si>
  <si>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</si>
  <si>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</si>
  <si>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</si>
  <si>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</si>
  <si>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</si>
  <si>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</si>
  <si>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</si>
  <si>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</si>
  <si>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</si>
  <si>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</si>
  <si>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</si>
  <si>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</si>
  <si>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</si>
  <si>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</si>
  <si>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</si>
  <si>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</si>
  <si>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</si>
  <si>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</si>
  <si>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</si>
  <si>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</si>
  <si>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</si>
  <si>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</si>
  <si>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</si>
  <si>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</si>
  <si>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</si>
  <si>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</si>
  <si>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</si>
  <si>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</si>
  <si>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</si>
  <si>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</si>
  <si>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</si>
  <si>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</si>
  <si>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</si>
  <si>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</si>
  <si>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</si>
  <si>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</si>
  <si>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</si>
  <si>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</si>
  <si>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</si>
  <si>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</si>
  <si>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</si>
  <si>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</si>
  <si>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</si>
  <si>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</si>
  <si>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</si>
  <si>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</si>
  <si>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</si>
  <si>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</si>
  <si>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</si>
  <si>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</si>
  <si>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</si>
  <si>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</si>
  <si>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</si>
  <si>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</si>
  <si>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</si>
  <si>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</si>
  <si>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</si>
  <si>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</si>
  <si>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</si>
  <si>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</si>
  <si>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</si>
  <si>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</si>
  <si>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</si>
  <si>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</si>
  <si>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</si>
  <si>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</si>
  <si>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</si>
  <si>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</si>
  <si>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</si>
  <si>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</si>
  <si>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</si>
  <si>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</si>
  <si>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</si>
  <si>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</si>
  <si>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</si>
  <si>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</si>
  <si>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</si>
  <si>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</si>
  <si>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</si>
  <si>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</si>
  <si>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</si>
  <si>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</si>
  <si>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</si>
  <si>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</si>
  <si>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</si>
  <si>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</si>
  <si>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</si>
  <si>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</si>
  <si>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</si>
  <si>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</si>
  <si>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</si>
  <si>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</si>
  <si>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</si>
  <si>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</si>
  <si>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</si>
  <si>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</si>
  <si>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</si>
  <si>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</si>
  <si>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</si>
  <si>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</si>
  <si>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</si>
  <si>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</si>
  <si>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</si>
  <si>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</si>
  <si>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</si>
  <si>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</si>
  <si>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</si>
  <si>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</si>
  <si>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</si>
  <si>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</si>
  <si>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</si>
  <si>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</si>
  <si>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</si>
  <si>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</si>
  <si>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</si>
  <si>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</si>
  <si>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</si>
  <si>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</si>
  <si>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</si>
  <si>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</si>
  <si>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</si>
  <si>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</si>
  <si>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</si>
  <si>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</si>
  <si>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</si>
  <si>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</si>
  <si>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</si>
  <si>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</si>
  <si>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</si>
  <si>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</si>
  <si>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</si>
  <si>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</si>
  <si>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</si>
  <si>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</si>
  <si>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</si>
  <si>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</si>
  <si>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</si>
  <si>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</si>
  <si>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</si>
  <si>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</si>
  <si>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</si>
  <si>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</si>
  <si>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</si>
  <si>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</si>
  <si>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</si>
  <si>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</si>
  <si>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</si>
  <si>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</si>
  <si>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</si>
  <si>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</si>
  <si>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</si>
  <si>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</si>
  <si>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</si>
  <si>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</si>
  <si>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</si>
  <si>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</si>
  <si>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</si>
  <si>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</si>
  <si>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</si>
  <si>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</si>
  <si>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</si>
  <si>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</si>
  <si>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</si>
  <si>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</si>
  <si>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</si>
  <si>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</si>
  <si>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</si>
  <si>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</si>
  <si>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</si>
  <si>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</si>
  <si>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</si>
  <si>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</si>
  <si>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</si>
  <si>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</si>
  <si>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</si>
  <si>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</si>
  <si>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</si>
  <si>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</si>
  <si>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</si>
  <si>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</si>
  <si>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</si>
  <si>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</si>
  <si>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</si>
  <si>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</si>
  <si>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</si>
  <si>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</si>
  <si>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</si>
  <si>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</si>
  <si>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</si>
  <si>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</si>
  <si>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</si>
  <si>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</si>
  <si>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</si>
  <si>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</si>
  <si>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</si>
  <si>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</si>
  <si>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</si>
  <si>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</si>
  <si>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</si>
  <si>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</si>
  <si>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</si>
  <si>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</si>
  <si>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</si>
  <si>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</si>
  <si>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</si>
  <si>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</si>
  <si>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</si>
  <si>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</si>
  <si>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</si>
  <si>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</si>
  <si>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</si>
  <si>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</si>
  <si>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</si>
  <si>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</si>
  <si>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</si>
  <si>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</si>
  <si>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</si>
  <si>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</si>
  <si>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</si>
  <si>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</si>
  <si>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</si>
  <si>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</si>
  <si>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</si>
  <si>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</si>
  <si>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</si>
  <si>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</si>
  <si>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</si>
  <si>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</si>
  <si>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</si>
  <si>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</si>
  <si>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</si>
  <si>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</si>
  <si>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</si>
  <si>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</si>
  <si>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</si>
  <si>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</si>
  <si>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</si>
  <si>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</si>
  <si>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</si>
  <si>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</si>
  <si>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</si>
  <si>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</si>
  <si>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</si>
  <si>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</si>
  <si>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</si>
  <si>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</si>
  <si>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</si>
  <si>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</si>
  <si>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</si>
  <si>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</si>
  <si>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</si>
  <si>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</si>
  <si>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</si>
  <si>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</si>
  <si>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</si>
  <si>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</si>
  <si>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</si>
  <si>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</si>
  <si>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</si>
  <si>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</si>
  <si>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</si>
  <si>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</si>
  <si>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</si>
  <si>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</si>
  <si>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</si>
  <si>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</si>
  <si>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</si>
  <si>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</si>
  <si>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</si>
  <si>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</si>
  <si>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</si>
  <si>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</si>
  <si>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</si>
  <si>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</si>
  <si>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</si>
  <si>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</si>
  <si>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</si>
  <si>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</si>
  <si>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</si>
  <si>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</si>
  <si>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</si>
  <si>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</si>
  <si>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</si>
  <si>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</si>
  <si>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</si>
  <si>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</si>
  <si>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</si>
  <si>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</si>
  <si>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</si>
  <si>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</si>
  <si>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</si>
  <si>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</si>
  <si>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</si>
  <si>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</si>
  <si>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</si>
  <si>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</si>
  <si>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</si>
  <si>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</si>
  <si>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</si>
  <si>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</si>
  <si>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</si>
  <si>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</si>
  <si>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</si>
  <si>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</si>
  <si>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</si>
  <si>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</si>
  <si>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</si>
  <si>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</si>
  <si>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</si>
  <si>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</si>
  <si>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</si>
  <si>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</si>
  <si>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</si>
  <si>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</si>
  <si>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</si>
  <si>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</si>
  <si>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</si>
  <si>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</si>
  <si>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</si>
  <si>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</si>
  <si>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</si>
  <si>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</si>
  <si>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</si>
  <si>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</si>
  <si>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</si>
  <si>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</si>
  <si>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</si>
  <si>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</si>
  <si>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</si>
  <si>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</si>
  <si>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</si>
  <si>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</si>
  <si>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</si>
  <si>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</si>
  <si>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</si>
  <si>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</si>
  <si>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</si>
  <si>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</si>
  <si>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</si>
  <si>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</si>
  <si>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</si>
  <si>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</si>
  <si>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</si>
  <si>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</si>
  <si>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</si>
  <si>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</si>
  <si>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</si>
  <si>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</si>
  <si>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</si>
  <si>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</si>
  <si>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</si>
  <si>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</si>
  <si>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</si>
  <si>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</si>
  <si>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</si>
  <si>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</si>
  <si>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</si>
  <si>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</si>
  <si>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</si>
  <si>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</si>
  <si>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</si>
  <si>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</si>
  <si>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</si>
  <si>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</si>
  <si>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</si>
  <si>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</si>
  <si>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</si>
  <si>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</si>
  <si>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</si>
  <si>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</si>
  <si>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</si>
  <si>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</si>
  <si>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</si>
  <si>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</si>
  <si>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</si>
  <si>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</si>
  <si>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</si>
  <si>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</si>
  <si>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</si>
  <si>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</si>
  <si>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</si>
  <si>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</si>
  <si>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</si>
  <si>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</si>
  <si>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</si>
  <si>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</si>
  <si>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</si>
  <si>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</si>
  <si>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</si>
  <si>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</si>
  <si>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</si>
  <si>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</si>
  <si>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</si>
  <si>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</si>
  <si>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</si>
  <si>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</si>
  <si>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</si>
  <si>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</si>
  <si>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</si>
  <si>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</si>
  <si>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</si>
  <si>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</si>
  <si>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</si>
  <si>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</si>
  <si>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</si>
  <si>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</si>
  <si>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</si>
  <si>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</si>
  <si>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</si>
  <si>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</si>
  <si>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</si>
  <si>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</si>
  <si>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</si>
  <si>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</si>
  <si>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</si>
  <si>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</si>
  <si>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</si>
  <si>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</si>
  <si>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</si>
  <si>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</si>
  <si>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</si>
  <si>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</si>
  <si>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</si>
  <si>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</si>
  <si>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</si>
  <si>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</si>
  <si>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</si>
  <si>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</si>
  <si>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</si>
  <si>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</si>
  <si>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</si>
  <si>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</si>
  <si>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</si>
  <si>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</si>
  <si>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</si>
  <si>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</si>
  <si>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</si>
  <si>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</si>
  <si>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</si>
  <si>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</si>
  <si>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</si>
  <si>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</si>
  <si>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</si>
  <si>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</si>
  <si>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</si>
  <si>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</si>
  <si>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</si>
  <si>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</si>
  <si>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</si>
  <si>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</si>
  <si>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</si>
  <si>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</si>
  <si>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</si>
  <si>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</si>
  <si>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</si>
  <si>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</si>
  <si>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</si>
  <si>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</si>
  <si>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</si>
  <si>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</si>
  <si>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</si>
  <si>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</si>
  <si>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</si>
  <si>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</si>
  <si>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</si>
  <si>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</si>
  <si>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</si>
  <si>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</si>
  <si>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</si>
  <si>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</si>
  <si>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</si>
  <si>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</si>
  <si>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</si>
  <si>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</si>
  <si>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</si>
  <si>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</si>
  <si>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</si>
  <si>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</si>
  <si>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</si>
  <si>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</si>
  <si>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</si>
  <si>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</si>
  <si>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</si>
  <si>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</si>
  <si>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</si>
  <si>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</si>
  <si>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</si>
  <si>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</si>
  <si>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</si>
  <si>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</si>
  <si>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</si>
  <si>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</si>
  <si>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</si>
  <si>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</si>
  <si>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</si>
  <si>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</si>
  <si>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</si>
  <si>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</si>
  <si>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</si>
  <si>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</si>
  <si>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</si>
  <si>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</si>
  <si>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</si>
  <si>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</si>
  <si>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</si>
  <si>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</si>
  <si>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</si>
  <si>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</si>
  <si>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</si>
  <si>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</si>
  <si>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</si>
  <si>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</si>
  <si>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</si>
  <si>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</si>
  <si>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</si>
  <si>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</si>
  <si>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</si>
  <si>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</si>
  <si>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</si>
  <si>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</si>
  <si>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</si>
  <si>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</si>
  <si>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</si>
  <si>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</si>
  <si>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</si>
  <si>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</si>
  <si>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</si>
  <si>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</si>
  <si>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</si>
  <si>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</si>
  <si>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</si>
  <si>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</si>
  <si>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</si>
  <si>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</si>
  <si>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</si>
  <si>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</si>
  <si>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</si>
  <si>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</si>
  <si>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</si>
  <si>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</si>
  <si>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</si>
  <si>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</si>
  <si>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</si>
  <si>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</si>
  <si>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</si>
  <si>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</si>
  <si>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</si>
  <si>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</si>
  <si>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</si>
  <si>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</si>
  <si>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</si>
  <si>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</si>
  <si>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</si>
  <si>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</si>
  <si>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</si>
  <si>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</si>
  <si>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</si>
  <si>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</si>
  <si>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</si>
  <si>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</si>
  <si>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</si>
  <si>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</si>
  <si>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</si>
  <si>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</si>
  <si>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</si>
  <si>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</si>
  <si>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</si>
  <si>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</si>
  <si>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</si>
  <si>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</si>
  <si>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</si>
  <si>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</si>
  <si>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</si>
  <si>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</si>
  <si>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</si>
  <si>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</si>
  <si>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</si>
  <si>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</si>
  <si>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</si>
  <si>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</si>
  <si>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</si>
  <si>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</si>
  <si>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</si>
  <si>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</si>
  <si>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</si>
  <si>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</si>
  <si>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</si>
  <si>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</si>
  <si>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</si>
  <si>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</si>
  <si>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</si>
  <si>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</si>
  <si>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</si>
  <si>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</si>
  <si>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</si>
  <si>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</si>
  <si>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</si>
  <si>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</si>
  <si>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</si>
  <si>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</si>
  <si>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</si>
  <si>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</si>
  <si>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</si>
  <si>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</si>
  <si>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</si>
  <si>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</si>
  <si>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</si>
  <si>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</si>
  <si>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</si>
  <si>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</si>
  <si>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</si>
  <si>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</si>
  <si>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</si>
  <si>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</si>
  <si>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</si>
  <si>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</si>
  <si>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</si>
  <si>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</si>
  <si>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</si>
  <si>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</si>
  <si>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</si>
  <si>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</si>
  <si>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</si>
  <si>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</si>
  <si>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</si>
  <si>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</si>
  <si>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</si>
  <si>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</si>
  <si>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</si>
  <si>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</si>
  <si>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</si>
  <si>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</si>
  <si>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</si>
  <si>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</si>
  <si>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</si>
  <si>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</si>
  <si>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</si>
  <si>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</si>
  <si>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</si>
  <si>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</si>
  <si>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</si>
  <si>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</si>
  <si>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</si>
  <si>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</si>
  <si>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</si>
  <si>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</si>
  <si>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</si>
  <si>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</si>
  <si>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</si>
  <si>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</si>
  <si>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</si>
  <si>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</si>
  <si>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</si>
  <si>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</si>
  <si>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</si>
  <si>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</si>
  <si>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</si>
  <si>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</si>
  <si>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</si>
  <si>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</si>
  <si>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</si>
  <si>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</si>
  <si>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</si>
  <si>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</si>
  <si>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</si>
  <si>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</si>
  <si>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</si>
  <si>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</si>
  <si>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</si>
  <si>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</si>
  <si>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</si>
  <si>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</si>
  <si>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</si>
  <si>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</si>
  <si>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</si>
  <si>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</si>
  <si>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Burke Montague &amp; Associates LLC</t>
  </si>
  <si>
    <t>Kathy Wilson</t>
  </si>
  <si>
    <t>253 W Broadway</t>
  </si>
  <si>
    <t>Bradley</t>
  </si>
  <si>
    <t>815-933-5641</t>
  </si>
  <si>
    <t>815-939-0016</t>
  </si>
  <si>
    <t>kwilson@mybmacpa.com</t>
  </si>
  <si>
    <t>066-003660</t>
  </si>
  <si>
    <t>St George CCSD 258</t>
  </si>
  <si>
    <t>Kankakee</t>
  </si>
  <si>
    <t>Bourbonnais</t>
  </si>
  <si>
    <t>5200 E Center St</t>
  </si>
  <si>
    <t>WCF Bonds</t>
  </si>
  <si>
    <t>Refunding Bonds</t>
  </si>
  <si>
    <t>IKAN ROE</t>
  </si>
  <si>
    <t>Kankakee County Special Ed</t>
  </si>
  <si>
    <t>BBCHS 307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</si>
</sst>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2087</v>
      </c>
      <c r="C5" s="179" t="s">
        <v>1083</v>
      </c>
      <c r="D5" s="364"/>
      <c r="E5" s="364"/>
      <c r="H5" s="193"/>
      <c r="I5" s="2127" t="s">
        <v>788</v>
      </c>
      <c r="J5" s="2072"/>
      <c r="K5" s="2072"/>
      <c r="L5" s="2072"/>
      <c r="M5" s="2072"/>
      <c r="N5" s="2072"/>
      <c r="O5" s="2072"/>
      <c r="P5" s="2072"/>
      <c r="Q5" s="2072"/>
      <c r="R5" s="2072"/>
      <c r="S5" s="2072"/>
    </row>
    <row r="6" spans="1:28" ht="14.1" customHeight="1" x14ac:dyDescent="0.2">
      <c r="B6" s="445"/>
      <c r="C6" s="179" t="s">
        <v>1084</v>
      </c>
      <c r="D6" s="364"/>
      <c r="E6" s="364"/>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4" t="s">
        <v>2087</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8">
        <v>32046258004</v>
      </c>
      <c r="B13" s="2089"/>
      <c r="C13" s="2089"/>
      <c r="D13" s="2089"/>
      <c r="E13" s="2089"/>
      <c r="F13" s="2089"/>
      <c r="G13" s="2089"/>
      <c r="H13" s="2090"/>
      <c r="I13" s="185"/>
      <c r="J13" s="184"/>
      <c r="K13" s="182"/>
      <c r="L13" s="184"/>
      <c r="M13" s="184"/>
      <c r="N13" s="184"/>
      <c r="O13" s="184"/>
      <c r="P13" s="184"/>
      <c r="Q13" s="184"/>
      <c r="R13" s="184"/>
      <c r="S13" s="184"/>
      <c r="T13" s="2093" t="s">
        <v>2088</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2097</v>
      </c>
      <c r="B15" s="2091"/>
      <c r="C15" s="2091"/>
      <c r="D15" s="2091"/>
      <c r="E15" s="2091"/>
      <c r="F15" s="2091"/>
      <c r="G15" s="2091"/>
      <c r="H15" s="2092"/>
      <c r="T15" s="2058" t="s">
        <v>2089</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3" t="s">
        <v>2096</v>
      </c>
      <c r="B17" s="2116"/>
      <c r="C17" s="2116"/>
      <c r="D17" s="2116"/>
      <c r="E17" s="2116"/>
      <c r="F17" s="2116"/>
      <c r="G17" s="2116"/>
      <c r="H17" s="2117"/>
      <c r="T17" s="2103" t="s">
        <v>2090</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7" t="s">
        <v>785</v>
      </c>
      <c r="AA18" s="201"/>
    </row>
    <row r="19" spans="1:27" ht="13.5" customHeight="1" x14ac:dyDescent="0.2">
      <c r="A19" s="2086" t="s">
        <v>2099</v>
      </c>
      <c r="B19" s="2087"/>
      <c r="C19" s="2087"/>
      <c r="D19" s="2087"/>
      <c r="E19" s="2087"/>
      <c r="F19" s="2087"/>
      <c r="G19" s="2087"/>
      <c r="H19" s="2085"/>
      <c r="I19" s="184"/>
      <c r="J19" s="379"/>
      <c r="K19" s="195"/>
      <c r="L19" s="193"/>
      <c r="M19" s="659" t="s">
        <v>360</v>
      </c>
      <c r="P19" s="181"/>
      <c r="Q19" s="181"/>
      <c r="R19" s="181"/>
      <c r="S19" s="185"/>
      <c r="T19" s="2086" t="s">
        <v>2091</v>
      </c>
      <c r="U19" s="2084"/>
      <c r="V19" s="2084"/>
      <c r="W19" s="2085"/>
      <c r="X19" s="2101" t="s">
        <v>2046</v>
      </c>
      <c r="Y19" s="2102"/>
      <c r="Z19" s="2099">
        <v>60915</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3" t="s">
        <v>2098</v>
      </c>
      <c r="B21" s="2084"/>
      <c r="C21" s="2084"/>
      <c r="D21" s="2084"/>
      <c r="E21" s="2084"/>
      <c r="F21" s="2084"/>
      <c r="G21" s="2084"/>
      <c r="H21" s="2085"/>
      <c r="I21" s="2109" t="s">
        <v>786</v>
      </c>
      <c r="J21" s="2072"/>
      <c r="K21" s="2072"/>
      <c r="L21" s="2072"/>
      <c r="M21" s="2072"/>
      <c r="N21" s="2072"/>
      <c r="O21" s="2072"/>
      <c r="P21" s="2072"/>
      <c r="Q21" s="2072"/>
      <c r="R21" s="2072"/>
      <c r="S21" s="2073"/>
      <c r="T21" s="2053" t="s">
        <v>2092</v>
      </c>
      <c r="U21" s="2054"/>
      <c r="V21" s="2054"/>
      <c r="W21" s="2054"/>
      <c r="X21" s="2067" t="s">
        <v>2093</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2042</v>
      </c>
      <c r="U22" s="272"/>
      <c r="V22" s="343"/>
      <c r="W22" s="272"/>
      <c r="X22" s="1978" t="s">
        <v>1633</v>
      </c>
      <c r="Z22" s="200"/>
      <c r="AA22" s="201"/>
    </row>
    <row r="23" spans="1:27" ht="13.5" customHeight="1" x14ac:dyDescent="0.2">
      <c r="A23" s="2106"/>
      <c r="B23" s="2107"/>
      <c r="C23" s="2107"/>
      <c r="D23" s="2107"/>
      <c r="E23" s="2107"/>
      <c r="F23" s="2107"/>
      <c r="G23" s="2107"/>
      <c r="H23" s="2108"/>
      <c r="T23" s="2053" t="s">
        <v>2095</v>
      </c>
      <c r="U23" s="2054"/>
      <c r="V23" s="2054"/>
      <c r="W23" s="2054"/>
      <c r="X23" s="2064">
        <v>43373</v>
      </c>
      <c r="Y23" s="2065"/>
      <c r="Z23" s="2065"/>
      <c r="AA23" s="206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60914</v>
      </c>
      <c r="B25" s="2084"/>
      <c r="C25" s="2084"/>
      <c r="D25" s="2084"/>
      <c r="E25" s="2084"/>
      <c r="F25" s="2084"/>
      <c r="G25" s="2084"/>
      <c r="H25" s="2085"/>
      <c r="I25" s="660"/>
      <c r="J25" s="204"/>
      <c r="K25" s="204"/>
      <c r="L25" s="204"/>
      <c r="M25" s="204"/>
      <c r="N25" s="204"/>
      <c r="O25" s="204"/>
      <c r="P25" s="204"/>
      <c r="Q25" s="204"/>
      <c r="R25" s="204"/>
      <c r="S25" s="205"/>
      <c r="T25" s="2050" t="s">
        <v>2094</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392"/>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39"/>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84"/>
      <c r="C42" s="2085"/>
      <c r="D42" s="2101"/>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H52" sqref="H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497</v>
      </c>
      <c r="D4" s="2155"/>
      <c r="E4" s="2155"/>
      <c r="F4" s="2155"/>
      <c r="G4" s="2155"/>
      <c r="H4" s="2155"/>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2053</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2087</v>
      </c>
      <c r="C51" s="627">
        <v>22</v>
      </c>
      <c r="D51" s="390" t="s">
        <v>1868</v>
      </c>
      <c r="E51" s="27"/>
      <c r="F51" s="1612"/>
      <c r="G51" s="1787" t="s">
        <v>1867</v>
      </c>
      <c r="H51" s="2036">
        <v>35735</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2088</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73409748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2.4247999999999999E-2</v>
      </c>
      <c r="E10" s="100" t="s">
        <v>1186</v>
      </c>
      <c r="F10" s="472">
        <v>2.725E-3</v>
      </c>
      <c r="G10" s="100" t="s">
        <v>1186</v>
      </c>
      <c r="H10" s="472">
        <v>9.9599999999999992E-4</v>
      </c>
      <c r="I10" s="100" t="s">
        <v>1187</v>
      </c>
      <c r="J10" s="473">
        <f>ROUND(D10+F10+H10,5)</f>
        <v>2.7969999999999998E-2</v>
      </c>
      <c r="K10" s="93"/>
      <c r="L10" s="472">
        <v>1.2999999999999999E-5</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3903491</v>
      </c>
      <c r="E16" s="100"/>
      <c r="F16" s="82">
        <f>SUM('Acct Summary 7-8'!C17,'Acct Summary 7-8'!D17,'Acct Summary 7-8'!F17)</f>
        <v>3496329</v>
      </c>
      <c r="G16" s="100"/>
      <c r="H16" s="82">
        <f>SUM(D16-F16)</f>
        <v>407162</v>
      </c>
      <c r="I16" s="93"/>
      <c r="J16" s="82">
        <f>SUM('Acct Summary 7-8'!C81,'Acct Summary 7-8'!D81,'Acct Summary 7-8'!F81,'Acct Summary 7-8'!I81)</f>
        <v>1832937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2087</v>
      </c>
      <c r="C31" s="406" t="s">
        <v>689</v>
      </c>
      <c r="D31" s="63" t="s">
        <v>1262</v>
      </c>
      <c r="E31" s="93"/>
      <c r="F31" s="93"/>
      <c r="G31" s="101"/>
      <c r="H31" s="253">
        <f>IF(B31="X",(J7*0.069),IF(B32="X",(J7*0.138),"Enter x in a.or b."))</f>
        <v>5065272.6120000007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3120000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George CCSD 258</v>
      </c>
      <c r="E7" s="136"/>
      <c r="G7" s="137"/>
      <c r="H7" s="138"/>
      <c r="I7" s="138"/>
      <c r="J7" s="138"/>
      <c r="K7" s="138"/>
      <c r="L7"/>
      <c r="M7"/>
      <c r="N7"/>
      <c r="O7"/>
      <c r="P7"/>
    </row>
    <row r="8" spans="1:18" ht="12.75" x14ac:dyDescent="0.2">
      <c r="A8"/>
      <c r="B8"/>
      <c r="C8" s="134" t="s">
        <v>1341</v>
      </c>
      <c r="D8" s="139">
        <f>COVER!A13</f>
        <v>32046258004</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1832937</v>
      </c>
      <c r="I12" s="1162"/>
      <c r="J12" s="1162"/>
      <c r="K12" s="1163">
        <f>TRUNC((H12/H13*100000),5)/100000</f>
        <v>0.46956352649999999</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3903491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3496329</v>
      </c>
      <c r="I17" s="1162"/>
      <c r="J17" s="1168"/>
      <c r="K17" s="1163">
        <f>TRUNC((H17/H18*100000),5)/100000</f>
        <v>0.89569285539999999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3903491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1832937</v>
      </c>
      <c r="I24" s="684"/>
      <c r="J24" s="684"/>
      <c r="K24" s="1172">
        <f>TRUNC(((H24/H25*100000)/100000),2)</f>
        <v>188.72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9712.0249999999996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1745280.0538300001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3120000</v>
      </c>
      <c r="I32" s="1170"/>
      <c r="J32" s="1170"/>
      <c r="K32" s="1172">
        <f>TRUNC(100-((((H32/H33*100))*100)/100),2)</f>
        <v>38.4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5065272.6120000007</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1273017</v>
      </c>
      <c r="D4" s="412">
        <v>295497</v>
      </c>
      <c r="E4" s="412">
        <v>196</v>
      </c>
      <c r="F4" s="412">
        <v>223470</v>
      </c>
      <c r="G4" s="412">
        <v>30165</v>
      </c>
      <c r="H4" s="412">
        <v>173946</v>
      </c>
      <c r="I4" s="412">
        <v>40953</v>
      </c>
      <c r="J4" s="436">
        <v>1146</v>
      </c>
      <c r="K4" s="412">
        <v>6263</v>
      </c>
      <c r="L4" s="412">
        <v>25951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1273017</v>
      </c>
      <c r="D13" s="689">
        <f t="shared" ref="D13:L13" si="0">SUM(D4:D12)</f>
        <v>295497</v>
      </c>
      <c r="E13" s="689">
        <f t="shared" si="0"/>
        <v>196</v>
      </c>
      <c r="F13" s="689">
        <f t="shared" si="0"/>
        <v>223470</v>
      </c>
      <c r="G13" s="689">
        <f t="shared" si="0"/>
        <v>30165</v>
      </c>
      <c r="H13" s="689">
        <f t="shared" si="0"/>
        <v>173946</v>
      </c>
      <c r="I13" s="689">
        <f t="shared" si="0"/>
        <v>40953</v>
      </c>
      <c r="J13" s="689">
        <f t="shared" si="0"/>
        <v>1146</v>
      </c>
      <c r="K13" s="689">
        <f t="shared" si="0"/>
        <v>6263</v>
      </c>
      <c r="L13" s="689">
        <f t="shared" si="0"/>
        <v>25951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671408</v>
      </c>
      <c r="N16" s="719"/>
    </row>
    <row r="17" spans="1:14" s="704" customFormat="1" ht="12.75" customHeight="1" x14ac:dyDescent="0.2">
      <c r="A17" s="718" t="s">
        <v>1753</v>
      </c>
      <c r="B17" s="542">
        <v>230</v>
      </c>
      <c r="C17" s="507"/>
      <c r="D17" s="507"/>
      <c r="E17" s="507"/>
      <c r="F17" s="507"/>
      <c r="G17" s="507"/>
      <c r="H17" s="507"/>
      <c r="I17" s="507"/>
      <c r="J17" s="507"/>
      <c r="K17" s="507"/>
      <c r="L17" s="507"/>
      <c r="M17" s="436">
        <v>5743202</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266821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196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3119804</v>
      </c>
    </row>
    <row r="23" spans="1:14" ht="13.5" customHeight="1" thickBot="1" x14ac:dyDescent="0.25">
      <c r="A23" s="464" t="s">
        <v>748</v>
      </c>
      <c r="B23" s="724"/>
      <c r="C23" s="433"/>
      <c r="D23" s="433"/>
      <c r="E23" s="433"/>
      <c r="F23" s="433"/>
      <c r="G23" s="433"/>
      <c r="H23" s="433"/>
      <c r="I23" s="433"/>
      <c r="J23" s="433"/>
      <c r="K23" s="433"/>
      <c r="L23" s="433"/>
      <c r="M23" s="693">
        <f>SUM(M15:M22)</f>
        <v>6681431</v>
      </c>
      <c r="N23" s="693">
        <f>SUM(N21:N22)</f>
        <v>3120000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3120000</v>
      </c>
    </row>
    <row r="37" spans="1:14" ht="13.5" thickBot="1" x14ac:dyDescent="0.25">
      <c r="A37" s="464" t="s">
        <v>758</v>
      </c>
      <c r="B37" s="724"/>
      <c r="C37" s="507"/>
      <c r="D37" s="507"/>
      <c r="E37" s="507"/>
      <c r="F37" s="507"/>
      <c r="G37" s="507"/>
      <c r="H37" s="507"/>
      <c r="I37" s="507"/>
      <c r="J37" s="507"/>
      <c r="K37" s="507"/>
      <c r="L37" s="514"/>
      <c r="M37" s="433"/>
      <c r="N37" s="693">
        <f>SUM(N36:N36)</f>
        <v>3120000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1273017</v>
      </c>
      <c r="D39" s="727">
        <v>295497</v>
      </c>
      <c r="E39" s="727">
        <v>196</v>
      </c>
      <c r="F39" s="727">
        <v>223470</v>
      </c>
      <c r="G39" s="727">
        <v>30165</v>
      </c>
      <c r="H39" s="727">
        <v>173946</v>
      </c>
      <c r="I39" s="727">
        <v>40953</v>
      </c>
      <c r="J39" s="726">
        <v>1146</v>
      </c>
      <c r="K39" s="727">
        <v>6263</v>
      </c>
      <c r="L39" s="727">
        <v>25951</v>
      </c>
      <c r="M39" s="694"/>
      <c r="N39" s="694"/>
    </row>
    <row r="40" spans="1:14" customFormat="1" ht="13.5" customHeight="1" x14ac:dyDescent="0.2">
      <c r="A40" s="721" t="s">
        <v>155</v>
      </c>
      <c r="B40" s="722"/>
      <c r="C40" s="723"/>
      <c r="D40" s="723"/>
      <c r="E40" s="723"/>
      <c r="F40" s="723"/>
      <c r="G40" s="723"/>
      <c r="H40" s="723"/>
      <c r="I40" s="723"/>
      <c r="J40" s="723"/>
      <c r="K40" s="723"/>
      <c r="L40" s="723"/>
      <c r="M40" s="726">
        <v>6681431</v>
      </c>
      <c r="N40" s="694"/>
    </row>
    <row r="41" spans="1:14" ht="13.5" customHeight="1" thickBot="1" x14ac:dyDescent="0.25">
      <c r="A41" s="464" t="s">
        <v>760</v>
      </c>
      <c r="B41" s="455"/>
      <c r="C41" s="485">
        <f>(SUM(C34,C37,C38,C39))</f>
        <v>1273017</v>
      </c>
      <c r="D41" s="485">
        <f t="shared" ref="D41:L41" si="2">SUM(D34,D37,D38:D39)</f>
        <v>295497</v>
      </c>
      <c r="E41" s="485">
        <f t="shared" si="2"/>
        <v>196</v>
      </c>
      <c r="F41" s="485">
        <f t="shared" si="2"/>
        <v>223470</v>
      </c>
      <c r="G41" s="485">
        <f t="shared" si="2"/>
        <v>30165</v>
      </c>
      <c r="H41" s="485">
        <f t="shared" si="2"/>
        <v>173946</v>
      </c>
      <c r="I41" s="485">
        <f t="shared" si="2"/>
        <v>40953</v>
      </c>
      <c r="J41" s="485">
        <f t="shared" si="2"/>
        <v>1146</v>
      </c>
      <c r="K41" s="485">
        <f t="shared" si="2"/>
        <v>6263</v>
      </c>
      <c r="L41" s="485">
        <f t="shared" si="2"/>
        <v>25951</v>
      </c>
      <c r="M41" s="485">
        <f>SUM(M40)</f>
        <v>6681431</v>
      </c>
      <c r="N41" s="485">
        <f>SUM(N37)</f>
        <v>3120000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1" sqref="C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1900174</v>
      </c>
      <c r="D4" s="695">
        <f>'Revenues 9-14'!D109</f>
        <v>194295</v>
      </c>
      <c r="E4" s="695">
        <f>'Revenues 9-14'!E109</f>
        <v>450090</v>
      </c>
      <c r="F4" s="695">
        <f>'Revenues 9-14'!F109</f>
        <v>72576</v>
      </c>
      <c r="G4" s="695">
        <f>'Revenues 9-14'!G109</f>
        <v>97907</v>
      </c>
      <c r="H4" s="695">
        <f>'Revenues 9-14'!H109</f>
        <v>27651</v>
      </c>
      <c r="I4" s="695">
        <f>'Revenues 9-14'!I109</f>
        <v>729</v>
      </c>
      <c r="J4" s="695">
        <f>'Revenues 9-14'!J109</f>
        <v>729</v>
      </c>
      <c r="K4" s="695">
        <f>'Revenues 9-14'!K109</f>
        <v>729</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1216084</v>
      </c>
      <c r="D6" s="696">
        <f>'Revenues 9-14'!D173</f>
        <v>136032</v>
      </c>
      <c r="E6" s="696">
        <f>'Revenues 9-14'!E173</f>
        <v>27006</v>
      </c>
      <c r="F6" s="696">
        <f>'Revenues 9-14'!F173</f>
        <v>136516</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247085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3363343</v>
      </c>
      <c r="D8" s="485">
        <f t="shared" ref="D8:K8" si="0">SUM(D4:D7)</f>
        <v>330327</v>
      </c>
      <c r="E8" s="485">
        <f t="shared" si="0"/>
        <v>477096</v>
      </c>
      <c r="F8" s="485">
        <f t="shared" si="0"/>
        <v>209092</v>
      </c>
      <c r="G8" s="485">
        <f t="shared" si="0"/>
        <v>97907</v>
      </c>
      <c r="H8" s="485">
        <f t="shared" si="0"/>
        <v>27651</v>
      </c>
      <c r="I8" s="485">
        <f t="shared" si="0"/>
        <v>729</v>
      </c>
      <c r="J8" s="485">
        <f t="shared" si="0"/>
        <v>729</v>
      </c>
      <c r="K8" s="485">
        <f t="shared" si="0"/>
        <v>729</v>
      </c>
      <c r="L8" s="39"/>
    </row>
    <row r="9" spans="1:13" ht="15" thickTop="1" x14ac:dyDescent="0.2">
      <c r="A9" s="1019" t="s">
        <v>348</v>
      </c>
      <c r="B9" s="456">
        <v>3998</v>
      </c>
      <c r="C9" s="418">
        <v>901172</v>
      </c>
      <c r="D9" s="489"/>
      <c r="E9" s="418"/>
      <c r="F9" s="418"/>
      <c r="G9" s="700"/>
      <c r="H9" s="418"/>
      <c r="I9" s="494" t="s">
        <v>1390</v>
      </c>
      <c r="J9" s="435"/>
      <c r="K9" s="418"/>
      <c r="L9" s="39"/>
    </row>
    <row r="10" spans="1:13" s="48" customFormat="1" ht="13.5" thickBot="1" x14ac:dyDescent="0.25">
      <c r="A10" s="464" t="s">
        <v>1394</v>
      </c>
      <c r="B10" s="457"/>
      <c r="C10" s="485">
        <f>SUM(C8:C9)</f>
        <v>4264515</v>
      </c>
      <c r="D10" s="485">
        <f t="shared" ref="D10:K10" si="1">SUM(D8:D9)</f>
        <v>330327</v>
      </c>
      <c r="E10" s="485">
        <f t="shared" si="1"/>
        <v>477096</v>
      </c>
      <c r="F10" s="485">
        <f t="shared" si="1"/>
        <v>209092</v>
      </c>
      <c r="G10" s="485">
        <f t="shared" si="1"/>
        <v>97907</v>
      </c>
      <c r="H10" s="485">
        <f t="shared" si="1"/>
        <v>27651</v>
      </c>
      <c r="I10" s="485">
        <f t="shared" si="1"/>
        <v>729</v>
      </c>
      <c r="J10" s="485">
        <f t="shared" si="1"/>
        <v>729</v>
      </c>
      <c r="K10" s="485">
        <f t="shared" si="1"/>
        <v>729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1586487</v>
      </c>
      <c r="D12" s="498" t="s">
        <v>1390</v>
      </c>
      <c r="E12" s="433" t="s">
        <v>1390</v>
      </c>
      <c r="F12" s="433" t="s">
        <v>1390</v>
      </c>
      <c r="G12" s="695">
        <f>'Expenditures 15-22'!K223</f>
        <v>27378</v>
      </c>
      <c r="H12" s="431"/>
      <c r="I12" s="433" t="s">
        <v>1390</v>
      </c>
      <c r="J12" s="433" t="s">
        <v>1390</v>
      </c>
      <c r="K12" s="431" t="s">
        <v>1390</v>
      </c>
      <c r="L12" s="39"/>
    </row>
    <row r="13" spans="1:13" x14ac:dyDescent="0.2">
      <c r="A13" s="734" t="s">
        <v>536</v>
      </c>
      <c r="B13" s="294">
        <v>2000</v>
      </c>
      <c r="C13" s="696">
        <f>'Expenditures 15-22'!K74</f>
        <v>1059625</v>
      </c>
      <c r="D13" s="696">
        <f>'Expenditures 15-22'!K129</f>
        <v>348089</v>
      </c>
      <c r="E13" s="482" t="s">
        <v>1390</v>
      </c>
      <c r="F13" s="696">
        <f>'Expenditures 15-22'!K178</f>
        <v>219040</v>
      </c>
      <c r="G13" s="696">
        <f>'Expenditures 15-22'!K273</f>
        <v>56645</v>
      </c>
      <c r="H13" s="696">
        <f>'Expenditures 15-22'!K296</f>
        <v>0</v>
      </c>
      <c r="I13" s="433" t="s">
        <v>1390</v>
      </c>
      <c r="J13" s="749">
        <f>'Expenditures 15-22'!K323</f>
        <v>640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282260</v>
      </c>
      <c r="D15" s="696">
        <f>'Expenditures 15-22'!K138</f>
        <v>0</v>
      </c>
      <c r="E15" s="696">
        <f>'Expenditures 15-22'!K154</f>
        <v>0</v>
      </c>
      <c r="F15" s="696">
        <f>'Expenditures 15-22'!K190</f>
        <v>828</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478239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2928372</v>
      </c>
      <c r="D17" s="485">
        <f t="shared" si="2"/>
        <v>348089</v>
      </c>
      <c r="E17" s="485">
        <f t="shared" si="2"/>
        <v>478239</v>
      </c>
      <c r="F17" s="485">
        <f t="shared" si="2"/>
        <v>219868</v>
      </c>
      <c r="G17" s="485">
        <f t="shared" si="2"/>
        <v>84023</v>
      </c>
      <c r="H17" s="485">
        <f t="shared" si="2"/>
        <v>0</v>
      </c>
      <c r="I17" s="433"/>
      <c r="J17" s="485">
        <f>SUM(J12:J16)</f>
        <v>640</v>
      </c>
      <c r="K17" s="485">
        <f>SUM(K12:K16)</f>
        <v>0</v>
      </c>
      <c r="L17" s="39"/>
    </row>
    <row r="18" spans="1:12" ht="15" customHeight="1" thickTop="1" x14ac:dyDescent="0.2">
      <c r="A18" s="1020" t="s">
        <v>1322</v>
      </c>
      <c r="B18" s="259">
        <v>4180</v>
      </c>
      <c r="C18" s="695">
        <f t="shared" ref="C18:H18" si="3">C9</f>
        <v>901172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3829544</v>
      </c>
      <c r="D19" s="485">
        <f t="shared" si="4"/>
        <v>348089</v>
      </c>
      <c r="E19" s="485">
        <f t="shared" si="4"/>
        <v>478239</v>
      </c>
      <c r="F19" s="485">
        <f t="shared" si="4"/>
        <v>219868</v>
      </c>
      <c r="G19" s="485">
        <f t="shared" si="4"/>
        <v>84023</v>
      </c>
      <c r="H19" s="485">
        <f t="shared" si="4"/>
        <v>0</v>
      </c>
      <c r="I19" s="433"/>
      <c r="J19" s="485">
        <f>SUM(J17:J18)</f>
        <v>640</v>
      </c>
      <c r="K19" s="485">
        <f>SUM(K17:K18)</f>
        <v>0</v>
      </c>
      <c r="L19" s="39"/>
    </row>
    <row r="20" spans="1:12" ht="27" thickTop="1" thickBot="1" x14ac:dyDescent="0.25">
      <c r="A20" s="458" t="s">
        <v>1323</v>
      </c>
      <c r="B20" s="459"/>
      <c r="C20" s="1018">
        <f>C8-C17</f>
        <v>434971</v>
      </c>
      <c r="D20" s="1018">
        <f t="shared" ref="D20:K20" si="5">D8-D17</f>
        <v>-17762</v>
      </c>
      <c r="E20" s="1018">
        <f t="shared" si="5"/>
        <v>-1143</v>
      </c>
      <c r="F20" s="1018">
        <f t="shared" si="5"/>
        <v>-10776</v>
      </c>
      <c r="G20" s="1018">
        <f t="shared" si="5"/>
        <v>13884</v>
      </c>
      <c r="H20" s="1018">
        <f t="shared" si="5"/>
        <v>27651</v>
      </c>
      <c r="I20" s="1018">
        <f t="shared" si="5"/>
        <v>729</v>
      </c>
      <c r="J20" s="1018">
        <f t="shared" si="5"/>
        <v>89</v>
      </c>
      <c r="K20" s="1018">
        <f t="shared" si="5"/>
        <v>729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434971</v>
      </c>
      <c r="D78" s="443">
        <f t="shared" si="9"/>
        <v>-17762</v>
      </c>
      <c r="E78" s="443">
        <f t="shared" si="9"/>
        <v>-1143</v>
      </c>
      <c r="F78" s="443">
        <f t="shared" si="9"/>
        <v>-10776</v>
      </c>
      <c r="G78" s="443">
        <f t="shared" si="9"/>
        <v>13884</v>
      </c>
      <c r="H78" s="443">
        <f t="shared" si="9"/>
        <v>27651</v>
      </c>
      <c r="I78" s="443">
        <f t="shared" si="9"/>
        <v>729</v>
      </c>
      <c r="J78" s="443">
        <f t="shared" si="9"/>
        <v>89</v>
      </c>
      <c r="K78" s="443">
        <f t="shared" si="9"/>
        <v>729</v>
      </c>
      <c r="L78" s="505"/>
    </row>
    <row r="79" spans="1:12" ht="13.5" thickTop="1" x14ac:dyDescent="0.2">
      <c r="A79" s="820" t="s">
        <v>1936</v>
      </c>
      <c r="B79" s="460"/>
      <c r="C79" s="435">
        <v>838048</v>
      </c>
      <c r="D79" s="703">
        <v>313258</v>
      </c>
      <c r="E79" s="703">
        <v>1339</v>
      </c>
      <c r="F79" s="703">
        <v>234245</v>
      </c>
      <c r="G79" s="703">
        <v>16279</v>
      </c>
      <c r="H79" s="703">
        <v>146294</v>
      </c>
      <c r="I79" s="703">
        <v>40224</v>
      </c>
      <c r="J79" s="703">
        <v>1058</v>
      </c>
      <c r="K79" s="703">
        <v>5535</v>
      </c>
      <c r="L79" s="39"/>
    </row>
    <row r="80" spans="1:12" ht="22.5" x14ac:dyDescent="0.2">
      <c r="A80" s="479" t="s">
        <v>1169</v>
      </c>
      <c r="B80" s="475"/>
      <c r="C80" s="436">
        <v>-2</v>
      </c>
      <c r="D80" s="436">
        <v>1</v>
      </c>
      <c r="E80" s="436"/>
      <c r="F80" s="436">
        <v>1</v>
      </c>
      <c r="G80" s="436">
        <v>2</v>
      </c>
      <c r="H80" s="436">
        <v>1</v>
      </c>
      <c r="I80" s="436"/>
      <c r="J80" s="436">
        <v>-1</v>
      </c>
      <c r="K80" s="436">
        <v>-1</v>
      </c>
      <c r="L80" s="39"/>
    </row>
    <row r="81" spans="1:12" ht="13.5" thickBot="1" x14ac:dyDescent="0.25">
      <c r="A81" s="464" t="s">
        <v>1937</v>
      </c>
      <c r="B81" s="457"/>
      <c r="C81" s="485">
        <f>(SUM(C78:C80))</f>
        <v>1273017</v>
      </c>
      <c r="D81" s="485">
        <f>SUM(D78:D80)</f>
        <v>295497</v>
      </c>
      <c r="E81" s="485">
        <f t="shared" ref="E81:K81" si="10">SUM(E78:E80)</f>
        <v>196</v>
      </c>
      <c r="F81" s="485">
        <f t="shared" si="10"/>
        <v>223470</v>
      </c>
      <c r="G81" s="485">
        <f t="shared" si="10"/>
        <v>30165</v>
      </c>
      <c r="H81" s="485">
        <f t="shared" si="10"/>
        <v>173946</v>
      </c>
      <c r="I81" s="485">
        <f t="shared" si="10"/>
        <v>40953</v>
      </c>
      <c r="J81" s="485">
        <f t="shared" si="10"/>
        <v>1146</v>
      </c>
      <c r="K81" s="485">
        <f t="shared" si="10"/>
        <v>6263</v>
      </c>
      <c r="L81" s="39"/>
    </row>
    <row r="82" spans="1:12" ht="0.75" customHeight="1" thickTop="1" thickBot="1" x14ac:dyDescent="0.25">
      <c r="A82" s="632" t="s">
        <v>406</v>
      </c>
      <c r="B82" s="630"/>
      <c r="C82" s="1136">
        <f>(C81-C79)</f>
        <v>434969</v>
      </c>
      <c r="D82" s="1136">
        <f t="shared" ref="D82:K82" si="11">(D81-D79)</f>
        <v>-17761</v>
      </c>
      <c r="E82" s="1136">
        <f t="shared" si="11"/>
        <v>-1143</v>
      </c>
      <c r="F82" s="1136">
        <f t="shared" si="11"/>
        <v>-10775</v>
      </c>
      <c r="G82" s="1136">
        <f t="shared" si="11"/>
        <v>13886</v>
      </c>
      <c r="H82" s="1136">
        <f t="shared" si="11"/>
        <v>27652</v>
      </c>
      <c r="I82" s="1136">
        <f t="shared" si="11"/>
        <v>729</v>
      </c>
      <c r="J82" s="1136">
        <f t="shared" si="11"/>
        <v>88</v>
      </c>
      <c r="K82" s="1136">
        <f t="shared" si="11"/>
        <v>728</v>
      </c>
    </row>
    <row r="83" spans="1:12" ht="14.25" hidden="1" thickTop="1" thickBot="1" x14ac:dyDescent="0.25">
      <c r="A83" s="729" t="s">
        <v>407</v>
      </c>
      <c r="B83" s="631"/>
      <c r="C83" s="1137">
        <f>C82/C81</f>
        <v>0.34168357531753307</v>
      </c>
      <c r="D83" s="1137">
        <f t="shared" ref="D83:K83" si="12">D82/D81</f>
        <v>-6.0105517145690145E-2</v>
      </c>
      <c r="E83" s="1137">
        <f t="shared" si="12"/>
        <v>-5.8316326530612246</v>
      </c>
      <c r="F83" s="1137">
        <f t="shared" si="12"/>
        <v>-4.8216762876448743E-2</v>
      </c>
      <c r="G83" s="1137">
        <f t="shared" si="12"/>
        <v>0.46033482512846013</v>
      </c>
      <c r="H83" s="1137">
        <f t="shared" si="12"/>
        <v>0.15896887539811205</v>
      </c>
      <c r="I83" s="1137">
        <f t="shared" si="12"/>
        <v>1.78008937074207E-2</v>
      </c>
      <c r="J83" s="1137">
        <f t="shared" si="12"/>
        <v>7.6788830715532289E-2</v>
      </c>
      <c r="K83" s="1137">
        <f t="shared" si="12"/>
        <v>0.11623822449305445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2"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1752194</v>
      </c>
      <c r="D5" s="418">
        <v>181981</v>
      </c>
      <c r="E5" s="412">
        <v>450077</v>
      </c>
      <c r="F5" s="806">
        <v>72576</v>
      </c>
      <c r="G5" s="412">
        <v>34940</v>
      </c>
      <c r="H5" s="412"/>
      <c r="I5" s="412">
        <v>729</v>
      </c>
      <c r="J5" s="436">
        <v>729</v>
      </c>
      <c r="K5" s="412">
        <v>729</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62967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1752194</v>
      </c>
      <c r="D12" s="484">
        <f t="shared" si="0"/>
        <v>181981</v>
      </c>
      <c r="E12" s="484">
        <f t="shared" si="0"/>
        <v>450077</v>
      </c>
      <c r="F12" s="484">
        <f t="shared" si="0"/>
        <v>72576</v>
      </c>
      <c r="G12" s="484">
        <f t="shared" si="0"/>
        <v>97907</v>
      </c>
      <c r="H12" s="484">
        <f t="shared" si="0"/>
        <v>0</v>
      </c>
      <c r="I12" s="484">
        <f t="shared" si="0"/>
        <v>729</v>
      </c>
      <c r="J12" s="484">
        <f t="shared" si="0"/>
        <v>729</v>
      </c>
      <c r="K12" s="485">
        <f t="shared" si="0"/>
        <v>729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8271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8271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1429</v>
      </c>
      <c r="D65" s="412">
        <v>5</v>
      </c>
      <c r="E65" s="412">
        <v>13</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1429</v>
      </c>
      <c r="D67" s="485">
        <f t="shared" ref="D67:K67" si="2">SUM(D65:D66)</f>
        <v>5</v>
      </c>
      <c r="E67" s="485">
        <f t="shared" si="2"/>
        <v>13</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62409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62409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6582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8678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15260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35039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97</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35136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6500</v>
      </c>
      <c r="D95" s="483">
        <v>11859</v>
      </c>
      <c r="E95" s="431"/>
      <c r="F95" s="431"/>
      <c r="G95" s="431"/>
      <c r="H95" s="431"/>
      <c r="I95" s="431"/>
      <c r="J95" s="431"/>
      <c r="K95" s="431"/>
    </row>
    <row r="96" spans="1:11" ht="12.75" customHeight="1" x14ac:dyDescent="0.2">
      <c r="A96" s="913" t="s">
        <v>457</v>
      </c>
      <c r="B96" s="40">
        <v>1920</v>
      </c>
      <c r="C96" s="483">
        <v>2342</v>
      </c>
      <c r="D96" s="483"/>
      <c r="E96" s="510"/>
      <c r="F96" s="435"/>
      <c r="G96" s="435"/>
      <c r="H96" s="435"/>
      <c r="I96" s="435"/>
      <c r="J96" s="435"/>
      <c r="K96" s="435"/>
    </row>
    <row r="97" spans="1:12" ht="12.75" customHeight="1" x14ac:dyDescent="0.2">
      <c r="A97" s="751" t="s">
        <v>280</v>
      </c>
      <c r="B97" s="511">
        <v>1930</v>
      </c>
      <c r="C97" s="491"/>
      <c r="D97" s="436"/>
      <c r="E97" s="691"/>
      <c r="F97" s="436"/>
      <c r="G97" s="436"/>
      <c r="H97" s="436">
        <v>27651</v>
      </c>
      <c r="I97" s="436"/>
      <c r="J97" s="436"/>
      <c r="K97" s="436"/>
    </row>
    <row r="98" spans="1:12" ht="12.75" customHeight="1" x14ac:dyDescent="0.2">
      <c r="A98" s="913" t="s">
        <v>208</v>
      </c>
      <c r="B98" s="40">
        <v>1940</v>
      </c>
      <c r="C98" s="491">
        <v>3618</v>
      </c>
      <c r="D98" s="412"/>
      <c r="E98" s="490"/>
      <c r="F98" s="412"/>
      <c r="G98" s="490"/>
      <c r="H98" s="490"/>
      <c r="I98" s="698"/>
      <c r="J98" s="490"/>
      <c r="K98" s="490"/>
    </row>
    <row r="99" spans="1:12" ht="12.75" customHeight="1" x14ac:dyDescent="0.2">
      <c r="A99" s="913" t="s">
        <v>982</v>
      </c>
      <c r="B99" s="40">
        <v>1950</v>
      </c>
      <c r="C99" s="491">
        <v>8365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300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4350</v>
      </c>
      <c r="D107" s="412">
        <v>450</v>
      </c>
      <c r="E107" s="412"/>
      <c r="F107" s="412"/>
      <c r="G107" s="412"/>
      <c r="H107" s="412"/>
      <c r="I107" s="412"/>
      <c r="J107" s="436"/>
      <c r="K107" s="412"/>
    </row>
    <row r="108" spans="1:12" ht="12.75" customHeight="1" thickBot="1" x14ac:dyDescent="0.25">
      <c r="A108" s="464" t="s">
        <v>577</v>
      </c>
      <c r="B108" s="738"/>
      <c r="C108" s="484">
        <f>SUM(C95:C107)</f>
        <v>25475</v>
      </c>
      <c r="D108" s="484">
        <f t="shared" ref="D108:K108" si="3">SUM(D95:D107)</f>
        <v>12309</v>
      </c>
      <c r="E108" s="484">
        <f t="shared" si="3"/>
        <v>0</v>
      </c>
      <c r="F108" s="484">
        <f t="shared" si="3"/>
        <v>0</v>
      </c>
      <c r="G108" s="484">
        <f t="shared" si="3"/>
        <v>0</v>
      </c>
      <c r="H108" s="484">
        <f t="shared" si="3"/>
        <v>27651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1900174</v>
      </c>
      <c r="D109" s="493">
        <f t="shared" si="4"/>
        <v>194295</v>
      </c>
      <c r="E109" s="493">
        <f t="shared" si="4"/>
        <v>450090</v>
      </c>
      <c r="F109" s="493">
        <f t="shared" si="4"/>
        <v>72576</v>
      </c>
      <c r="G109" s="493">
        <f t="shared" si="4"/>
        <v>97907</v>
      </c>
      <c r="H109" s="493">
        <f t="shared" si="4"/>
        <v>27651</v>
      </c>
      <c r="I109" s="493">
        <f t="shared" si="4"/>
        <v>729</v>
      </c>
      <c r="J109" s="493">
        <f t="shared" si="4"/>
        <v>729</v>
      </c>
      <c r="K109" s="443">
        <f t="shared" si="4"/>
        <v>729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973228</v>
      </c>
      <c r="D117" s="418">
        <v>136032</v>
      </c>
      <c r="E117" s="412">
        <v>27006</v>
      </c>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973228</v>
      </c>
      <c r="D121" s="484">
        <f t="shared" si="5"/>
        <v>136032</v>
      </c>
      <c r="E121" s="484">
        <f t="shared" si="5"/>
        <v>27006</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92737</v>
      </c>
      <c r="D124" s="492"/>
      <c r="E124" s="433"/>
      <c r="F124" s="806"/>
      <c r="G124" s="433"/>
      <c r="H124" s="433"/>
      <c r="I124" s="433"/>
      <c r="J124" s="433"/>
      <c r="K124" s="433"/>
    </row>
    <row r="125" spans="1:11" ht="12.75" customHeight="1" x14ac:dyDescent="0.2">
      <c r="A125" s="913" t="s">
        <v>1841</v>
      </c>
      <c r="B125" s="262">
        <v>3105</v>
      </c>
      <c r="C125" s="412">
        <v>60857</v>
      </c>
      <c r="D125" s="492"/>
      <c r="E125" s="433"/>
      <c r="F125" s="412"/>
      <c r="G125" s="433"/>
      <c r="H125" s="433"/>
      <c r="I125" s="433"/>
      <c r="J125" s="433"/>
      <c r="K125" s="433"/>
    </row>
    <row r="126" spans="1:11" ht="12.75" customHeight="1" x14ac:dyDescent="0.2">
      <c r="A126" s="913" t="s">
        <v>1035</v>
      </c>
      <c r="B126" s="262">
        <v>3110</v>
      </c>
      <c r="C126" s="483">
        <v>86221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1561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241376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1107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1107</v>
      </c>
      <c r="D144" s="433"/>
      <c r="E144" s="492"/>
      <c r="F144" s="433"/>
      <c r="G144" s="485">
        <f>SUM(G142:G143)</f>
        <v>0</v>
      </c>
      <c r="H144" s="433"/>
      <c r="I144" s="433"/>
      <c r="J144" s="433"/>
      <c r="K144" s="433"/>
    </row>
    <row r="145" spans="1:11" ht="12.75" customHeight="1" thickTop="1" thickBot="1" x14ac:dyDescent="0.25">
      <c r="A145" s="922" t="s">
        <v>1246</v>
      </c>
      <c r="B145" s="923">
        <v>3360</v>
      </c>
      <c r="C145" s="424">
        <v>373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73987</v>
      </c>
      <c r="G151" s="436"/>
      <c r="H151" s="433"/>
      <c r="I151" s="433"/>
      <c r="J151" s="433"/>
      <c r="K151" s="433"/>
    </row>
    <row r="152" spans="1:11" ht="12.75" customHeight="1" x14ac:dyDescent="0.2">
      <c r="A152" s="913" t="s">
        <v>1247</v>
      </c>
      <c r="B152" s="262">
        <v>3510</v>
      </c>
      <c r="C152" s="483"/>
      <c r="D152" s="412"/>
      <c r="E152" s="492"/>
      <c r="F152" s="412">
        <v>62529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136516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242856</v>
      </c>
      <c r="D172" s="924">
        <f t="shared" si="6"/>
        <v>0</v>
      </c>
      <c r="E172" s="924">
        <f t="shared" si="6"/>
        <v>0</v>
      </c>
      <c r="F172" s="924">
        <f t="shared" si="6"/>
        <v>136516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1216084</v>
      </c>
      <c r="D173" s="493">
        <f>SUM(D121,D172)</f>
        <v>136032</v>
      </c>
      <c r="E173" s="493">
        <f>SUM(E121,E172)</f>
        <v>27006</v>
      </c>
      <c r="F173" s="493">
        <f t="shared" ref="F173:K173" si="7">SUM(F121,F172)</f>
        <v>136516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47301</v>
      </c>
      <c r="D183" s="412"/>
      <c r="E183" s="433"/>
      <c r="F183" s="412"/>
      <c r="G183" s="412"/>
      <c r="H183" s="412"/>
      <c r="I183" s="433"/>
      <c r="J183" s="433"/>
      <c r="K183" s="412"/>
    </row>
    <row r="184" spans="1:11" ht="22.5" customHeight="1" thickBot="1" x14ac:dyDescent="0.25">
      <c r="A184" s="2213" t="s">
        <v>922</v>
      </c>
      <c r="B184" s="2214"/>
      <c r="C184" s="484">
        <f>SUM(C180:C183)</f>
        <v>47301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58888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58888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67655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67655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528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58617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59145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4918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9178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199784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247085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3363343</v>
      </c>
      <c r="D275" s="493">
        <f t="shared" si="12"/>
        <v>330327</v>
      </c>
      <c r="E275" s="493">
        <f t="shared" si="12"/>
        <v>477096</v>
      </c>
      <c r="F275" s="493">
        <f t="shared" si="12"/>
        <v>209092</v>
      </c>
      <c r="G275" s="493">
        <f t="shared" si="12"/>
        <v>97907</v>
      </c>
      <c r="H275" s="493">
        <f t="shared" si="12"/>
        <v>27651</v>
      </c>
      <c r="I275" s="493">
        <f t="shared" si="12"/>
        <v>729</v>
      </c>
      <c r="J275" s="493">
        <f t="shared" si="12"/>
        <v>729</v>
      </c>
      <c r="K275" s="443">
        <f t="shared" si="12"/>
        <v>729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45" activePane="bottomLeft" state="frozen"/>
      <selection activeCell="A2" sqref="A2"/>
      <selection pane="bottomLeft" activeCell="H71" sqref="H7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817250</v>
      </c>
      <c r="D5" s="412">
        <v>207475</v>
      </c>
      <c r="E5" s="412">
        <v>3037</v>
      </c>
      <c r="F5" s="412">
        <v>36058</v>
      </c>
      <c r="G5" s="412">
        <v>45905</v>
      </c>
      <c r="H5" s="412">
        <v>112</v>
      </c>
      <c r="I5" s="436"/>
      <c r="J5" s="436"/>
      <c r="K5" s="414">
        <f>SUM(C5:J5)</f>
        <v>1109837</v>
      </c>
      <c r="L5" s="412">
        <v>1179324</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235900</v>
      </c>
      <c r="D8" s="412">
        <v>66994</v>
      </c>
      <c r="E8" s="412">
        <v>12795</v>
      </c>
      <c r="F8" s="412">
        <v>3678</v>
      </c>
      <c r="G8" s="412">
        <v>3480</v>
      </c>
      <c r="H8" s="412"/>
      <c r="I8" s="436"/>
      <c r="J8" s="436"/>
      <c r="K8" s="414">
        <f t="shared" si="0"/>
        <v>322847</v>
      </c>
      <c r="L8" s="412">
        <v>524313</v>
      </c>
    </row>
    <row r="9" spans="1:14" x14ac:dyDescent="0.2">
      <c r="A9" s="1817" t="s">
        <v>838</v>
      </c>
      <c r="B9" s="267" t="s">
        <v>1144</v>
      </c>
      <c r="C9" s="436"/>
      <c r="D9" s="436"/>
      <c r="E9" s="436"/>
      <c r="F9" s="436"/>
      <c r="G9" s="436"/>
      <c r="H9" s="436"/>
      <c r="I9" s="436"/>
      <c r="J9" s="436"/>
      <c r="K9" s="414">
        <f t="shared" si="0"/>
        <v>0</v>
      </c>
      <c r="L9" s="412">
        <v>25620</v>
      </c>
    </row>
    <row r="10" spans="1:14" x14ac:dyDescent="0.2">
      <c r="A10" s="1817" t="s">
        <v>839</v>
      </c>
      <c r="B10" s="267">
        <v>1250</v>
      </c>
      <c r="C10" s="412">
        <v>43288</v>
      </c>
      <c r="D10" s="412">
        <v>16834</v>
      </c>
      <c r="E10" s="412"/>
      <c r="F10" s="412">
        <v>6229</v>
      </c>
      <c r="G10" s="412"/>
      <c r="H10" s="412">
        <v>108</v>
      </c>
      <c r="I10" s="436"/>
      <c r="J10" s="436"/>
      <c r="K10" s="414">
        <f t="shared" si="0"/>
        <v>66459</v>
      </c>
      <c r="L10" s="412">
        <v>74527</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18710</v>
      </c>
      <c r="D14" s="412">
        <v>1252</v>
      </c>
      <c r="E14" s="412">
        <v>7785</v>
      </c>
      <c r="F14" s="412">
        <v>4557</v>
      </c>
      <c r="G14" s="412">
        <v>2080</v>
      </c>
      <c r="H14" s="412">
        <v>2433</v>
      </c>
      <c r="I14" s="436"/>
      <c r="J14" s="436"/>
      <c r="K14" s="414">
        <f t="shared" si="0"/>
        <v>36817</v>
      </c>
      <c r="L14" s="412">
        <v>44700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v>34048</v>
      </c>
      <c r="D18" s="412">
        <v>9871</v>
      </c>
      <c r="E18" s="412"/>
      <c r="F18" s="412">
        <v>3731</v>
      </c>
      <c r="G18" s="412"/>
      <c r="H18" s="412"/>
      <c r="I18" s="436"/>
      <c r="J18" s="436"/>
      <c r="K18" s="414">
        <f t="shared" si="0"/>
        <v>47650</v>
      </c>
      <c r="L18" s="412">
        <v>53968</v>
      </c>
    </row>
    <row r="19" spans="1:12" x14ac:dyDescent="0.2">
      <c r="A19" s="1817" t="s">
        <v>141</v>
      </c>
      <c r="B19" s="267">
        <v>1900</v>
      </c>
      <c r="C19" s="412"/>
      <c r="D19" s="412"/>
      <c r="E19" s="412"/>
      <c r="F19" s="412"/>
      <c r="G19" s="412"/>
      <c r="H19" s="412"/>
      <c r="I19" s="436"/>
      <c r="J19" s="436"/>
      <c r="K19" s="414">
        <f t="shared" si="0"/>
        <v>0</v>
      </c>
      <c r="L19" s="412">
        <v>3000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v>2877</v>
      </c>
      <c r="I32" s="413"/>
      <c r="J32" s="514"/>
      <c r="K32" s="414">
        <f t="shared" si="0"/>
        <v>2877</v>
      </c>
      <c r="L32" s="439"/>
    </row>
    <row r="33" spans="1:14" ht="12.75" customHeight="1" thickBot="1" x14ac:dyDescent="0.25">
      <c r="A33" s="887" t="s">
        <v>1300</v>
      </c>
      <c r="B33" s="468" t="s">
        <v>669</v>
      </c>
      <c r="C33" s="415">
        <f>SUM(C5:C32)</f>
        <v>1149196</v>
      </c>
      <c r="D33" s="415">
        <f t="shared" ref="D33:L33" si="1">SUM(D5:D32)</f>
        <v>302426</v>
      </c>
      <c r="E33" s="415">
        <f t="shared" si="1"/>
        <v>23617</v>
      </c>
      <c r="F33" s="415">
        <f t="shared" si="1"/>
        <v>54253</v>
      </c>
      <c r="G33" s="415">
        <f t="shared" si="1"/>
        <v>51465</v>
      </c>
      <c r="H33" s="415">
        <f t="shared" si="1"/>
        <v>5530</v>
      </c>
      <c r="I33" s="415">
        <f t="shared" si="1"/>
        <v>0</v>
      </c>
      <c r="J33" s="415">
        <f t="shared" si="1"/>
        <v>0</v>
      </c>
      <c r="K33" s="415">
        <f t="shared" si="1"/>
        <v>1586487</v>
      </c>
      <c r="L33" s="415">
        <f t="shared" si="1"/>
        <v>1905452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v>904</v>
      </c>
      <c r="G36" s="418"/>
      <c r="H36" s="418"/>
      <c r="I36" s="436"/>
      <c r="J36" s="436"/>
      <c r="K36" s="414">
        <f t="shared" ref="K36:K41" si="2">SUM(C36:J36)</f>
        <v>904</v>
      </c>
      <c r="L36" s="412">
        <v>53124</v>
      </c>
    </row>
    <row r="37" spans="1:14" x14ac:dyDescent="0.2">
      <c r="A37" s="1817" t="s">
        <v>1288</v>
      </c>
      <c r="B37" s="267">
        <v>2120</v>
      </c>
      <c r="C37" s="412">
        <v>40248</v>
      </c>
      <c r="D37" s="412">
        <v>11041</v>
      </c>
      <c r="E37" s="412"/>
      <c r="F37" s="412"/>
      <c r="G37" s="412"/>
      <c r="H37" s="412"/>
      <c r="I37" s="436"/>
      <c r="J37" s="436"/>
      <c r="K37" s="414">
        <f t="shared" si="2"/>
        <v>51289</v>
      </c>
      <c r="L37" s="412"/>
    </row>
    <row r="38" spans="1:14" x14ac:dyDescent="0.2">
      <c r="A38" s="1817" t="s">
        <v>222</v>
      </c>
      <c r="B38" s="267">
        <v>2130</v>
      </c>
      <c r="C38" s="412">
        <v>834</v>
      </c>
      <c r="D38" s="412"/>
      <c r="E38" s="412"/>
      <c r="F38" s="412">
        <v>75</v>
      </c>
      <c r="G38" s="412"/>
      <c r="H38" s="412"/>
      <c r="I38" s="436"/>
      <c r="J38" s="436"/>
      <c r="K38" s="414">
        <f t="shared" si="2"/>
        <v>909</v>
      </c>
      <c r="L38" s="412">
        <v>5100</v>
      </c>
    </row>
    <row r="39" spans="1:14" x14ac:dyDescent="0.2">
      <c r="A39" s="1817" t="s">
        <v>223</v>
      </c>
      <c r="B39" s="267">
        <v>2140</v>
      </c>
      <c r="C39" s="412"/>
      <c r="D39" s="412"/>
      <c r="E39" s="412">
        <v>11110</v>
      </c>
      <c r="F39" s="412">
        <v>762</v>
      </c>
      <c r="G39" s="412"/>
      <c r="H39" s="412"/>
      <c r="I39" s="436"/>
      <c r="J39" s="436"/>
      <c r="K39" s="414">
        <f t="shared" si="2"/>
        <v>11872</v>
      </c>
      <c r="L39" s="412">
        <v>17000</v>
      </c>
    </row>
    <row r="40" spans="1:14" x14ac:dyDescent="0.2">
      <c r="A40" s="1817" t="s">
        <v>224</v>
      </c>
      <c r="B40" s="267">
        <v>2150</v>
      </c>
      <c r="C40" s="412">
        <v>50295</v>
      </c>
      <c r="D40" s="412">
        <v>7179</v>
      </c>
      <c r="E40" s="412">
        <v>4230</v>
      </c>
      <c r="F40" s="412">
        <v>1461</v>
      </c>
      <c r="G40" s="412"/>
      <c r="H40" s="412"/>
      <c r="I40" s="436"/>
      <c r="J40" s="436"/>
      <c r="K40" s="414">
        <f t="shared" si="2"/>
        <v>63165</v>
      </c>
      <c r="L40" s="412">
        <v>68923</v>
      </c>
    </row>
    <row r="41" spans="1:14" x14ac:dyDescent="0.2">
      <c r="A41" s="1817" t="s">
        <v>1992</v>
      </c>
      <c r="B41" s="267">
        <v>2190</v>
      </c>
      <c r="C41" s="412"/>
      <c r="D41" s="412"/>
      <c r="E41" s="412">
        <v>42410</v>
      </c>
      <c r="F41" s="412"/>
      <c r="G41" s="412"/>
      <c r="H41" s="412"/>
      <c r="I41" s="436"/>
      <c r="J41" s="436"/>
      <c r="K41" s="414">
        <f t="shared" si="2"/>
        <v>42410</v>
      </c>
      <c r="L41" s="412">
        <v>23000</v>
      </c>
    </row>
    <row r="42" spans="1:14" ht="12.75" customHeight="1" thickBot="1" x14ac:dyDescent="0.25">
      <c r="A42" s="887" t="s">
        <v>659</v>
      </c>
      <c r="B42" s="468" t="s">
        <v>832</v>
      </c>
      <c r="C42" s="415">
        <f>SUM(C36:C41)</f>
        <v>91377</v>
      </c>
      <c r="D42" s="415">
        <f t="shared" ref="D42:L42" si="3">SUM(D36:D41)</f>
        <v>18220</v>
      </c>
      <c r="E42" s="415">
        <f t="shared" si="3"/>
        <v>57750</v>
      </c>
      <c r="F42" s="415">
        <f t="shared" si="3"/>
        <v>3202</v>
      </c>
      <c r="G42" s="415">
        <f t="shared" si="3"/>
        <v>0</v>
      </c>
      <c r="H42" s="415">
        <f t="shared" si="3"/>
        <v>0</v>
      </c>
      <c r="I42" s="415">
        <f t="shared" si="3"/>
        <v>0</v>
      </c>
      <c r="J42" s="415">
        <f t="shared" si="3"/>
        <v>0</v>
      </c>
      <c r="K42" s="415">
        <f t="shared" si="3"/>
        <v>170549</v>
      </c>
      <c r="L42" s="415">
        <f t="shared" si="3"/>
        <v>167147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600</v>
      </c>
      <c r="D44" s="418">
        <v>71</v>
      </c>
      <c r="E44" s="418">
        <v>12746</v>
      </c>
      <c r="F44" s="418">
        <v>3093</v>
      </c>
      <c r="G44" s="418"/>
      <c r="H44" s="418">
        <v>943</v>
      </c>
      <c r="I44" s="436"/>
      <c r="J44" s="436"/>
      <c r="K44" s="420">
        <f>SUM(C44:J44)</f>
        <v>17453</v>
      </c>
      <c r="L44" s="418">
        <v>14000</v>
      </c>
    </row>
    <row r="45" spans="1:14" x14ac:dyDescent="0.2">
      <c r="A45" s="1817" t="s">
        <v>976</v>
      </c>
      <c r="B45" s="267">
        <v>2220</v>
      </c>
      <c r="C45" s="412">
        <v>492</v>
      </c>
      <c r="D45" s="412">
        <v>228</v>
      </c>
      <c r="E45" s="412"/>
      <c r="F45" s="412">
        <v>1825</v>
      </c>
      <c r="G45" s="412">
        <v>3381</v>
      </c>
      <c r="H45" s="412"/>
      <c r="I45" s="436"/>
      <c r="J45" s="436"/>
      <c r="K45" s="420">
        <f>SUM(C45:J45)</f>
        <v>5926</v>
      </c>
      <c r="L45" s="412">
        <v>28956</v>
      </c>
    </row>
    <row r="46" spans="1:14" x14ac:dyDescent="0.2">
      <c r="A46" s="1817" t="s">
        <v>977</v>
      </c>
      <c r="B46" s="267">
        <v>2230</v>
      </c>
      <c r="C46" s="412"/>
      <c r="D46" s="412"/>
      <c r="E46" s="412">
        <v>7988</v>
      </c>
      <c r="F46" s="412">
        <v>281</v>
      </c>
      <c r="G46" s="412"/>
      <c r="H46" s="412"/>
      <c r="I46" s="436"/>
      <c r="J46" s="436"/>
      <c r="K46" s="420">
        <f>SUM(C46:J46)</f>
        <v>8269</v>
      </c>
      <c r="L46" s="412">
        <v>11150</v>
      </c>
    </row>
    <row r="47" spans="1:14" ht="12.75" customHeight="1" thickBot="1" x14ac:dyDescent="0.25">
      <c r="A47" s="887" t="s">
        <v>660</v>
      </c>
      <c r="B47" s="468" t="s">
        <v>33</v>
      </c>
      <c r="C47" s="415">
        <f>SUM(C44:C46)</f>
        <v>1092</v>
      </c>
      <c r="D47" s="415">
        <f t="shared" ref="D47:K47" si="4">SUM(D44:D46)</f>
        <v>299</v>
      </c>
      <c r="E47" s="415">
        <f t="shared" si="4"/>
        <v>20734</v>
      </c>
      <c r="F47" s="415">
        <f t="shared" si="4"/>
        <v>5199</v>
      </c>
      <c r="G47" s="415">
        <f t="shared" si="4"/>
        <v>3381</v>
      </c>
      <c r="H47" s="415">
        <f t="shared" si="4"/>
        <v>943</v>
      </c>
      <c r="I47" s="415">
        <f t="shared" si="4"/>
        <v>0</v>
      </c>
      <c r="J47" s="415">
        <f t="shared" si="4"/>
        <v>0</v>
      </c>
      <c r="K47" s="415">
        <f t="shared" si="4"/>
        <v>31648</v>
      </c>
      <c r="L47" s="415">
        <f>SUM(L44:L46)</f>
        <v>54106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66410</v>
      </c>
      <c r="F49" s="418">
        <v>573</v>
      </c>
      <c r="G49" s="418">
        <v>1018</v>
      </c>
      <c r="H49" s="418">
        <v>9716</v>
      </c>
      <c r="I49" s="436"/>
      <c r="J49" s="436"/>
      <c r="K49" s="420">
        <f>SUM(C49:J49)</f>
        <v>77717</v>
      </c>
      <c r="L49" s="418">
        <v>104600</v>
      </c>
    </row>
    <row r="50" spans="1:14" x14ac:dyDescent="0.2">
      <c r="A50" s="1817" t="s">
        <v>979</v>
      </c>
      <c r="B50" s="267">
        <v>2320</v>
      </c>
      <c r="C50" s="412">
        <v>165712</v>
      </c>
      <c r="D50" s="412">
        <v>36401</v>
      </c>
      <c r="E50" s="412">
        <v>3682</v>
      </c>
      <c r="F50" s="412">
        <v>992</v>
      </c>
      <c r="G50" s="412"/>
      <c r="H50" s="412">
        <v>3103</v>
      </c>
      <c r="I50" s="436"/>
      <c r="J50" s="436"/>
      <c r="K50" s="420">
        <f>SUM(C50:J50)</f>
        <v>209890</v>
      </c>
      <c r="L50" s="412">
        <v>212101</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v>26536</v>
      </c>
      <c r="F52" s="691"/>
      <c r="G52" s="691"/>
      <c r="H52" s="691"/>
      <c r="I52" s="691"/>
      <c r="J52" s="691"/>
      <c r="K52" s="420">
        <f>SUM(C52:J52)</f>
        <v>26536</v>
      </c>
      <c r="L52" s="691">
        <v>40000</v>
      </c>
    </row>
    <row r="53" spans="1:14" ht="12.75" customHeight="1" thickBot="1" x14ac:dyDescent="0.25">
      <c r="A53" s="887" t="s">
        <v>833</v>
      </c>
      <c r="B53" s="468" t="s">
        <v>34</v>
      </c>
      <c r="C53" s="415">
        <f>SUM(C49:C52)</f>
        <v>165712</v>
      </c>
      <c r="D53" s="415">
        <f t="shared" ref="D53:L53" si="5">SUM(D49:D52)</f>
        <v>36401</v>
      </c>
      <c r="E53" s="415">
        <f t="shared" si="5"/>
        <v>96628</v>
      </c>
      <c r="F53" s="415">
        <f t="shared" si="5"/>
        <v>1565</v>
      </c>
      <c r="G53" s="415">
        <f t="shared" si="5"/>
        <v>1018</v>
      </c>
      <c r="H53" s="415">
        <f t="shared" si="5"/>
        <v>12819</v>
      </c>
      <c r="I53" s="415">
        <f t="shared" si="5"/>
        <v>0</v>
      </c>
      <c r="J53" s="415">
        <f t="shared" si="5"/>
        <v>0</v>
      </c>
      <c r="K53" s="415">
        <f t="shared" si="5"/>
        <v>314143</v>
      </c>
      <c r="L53" s="415">
        <f t="shared" si="5"/>
        <v>356701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124495</v>
      </c>
      <c r="D55" s="418">
        <v>30278</v>
      </c>
      <c r="E55" s="418">
        <v>2211</v>
      </c>
      <c r="F55" s="418">
        <v>3373</v>
      </c>
      <c r="G55" s="418"/>
      <c r="H55" s="418">
        <v>909</v>
      </c>
      <c r="I55" s="436"/>
      <c r="J55" s="436"/>
      <c r="K55" s="420">
        <f>SUM(C55:J55)</f>
        <v>161266</v>
      </c>
      <c r="L55" s="418">
        <v>161451</v>
      </c>
    </row>
    <row r="56" spans="1:14" ht="12.75" customHeight="1" x14ac:dyDescent="0.2">
      <c r="A56" s="1823" t="s">
        <v>442</v>
      </c>
      <c r="B56" s="114">
        <v>2490</v>
      </c>
      <c r="C56" s="412">
        <v>61800</v>
      </c>
      <c r="D56" s="412">
        <v>14858</v>
      </c>
      <c r="E56" s="412">
        <v>76</v>
      </c>
      <c r="F56" s="412"/>
      <c r="G56" s="412"/>
      <c r="H56" s="412">
        <v>452</v>
      </c>
      <c r="I56" s="436"/>
      <c r="J56" s="436"/>
      <c r="K56" s="420">
        <f>SUM(C56:J56)</f>
        <v>77186</v>
      </c>
      <c r="L56" s="412">
        <v>78209</v>
      </c>
    </row>
    <row r="57" spans="1:14" s="16" customFormat="1" ht="12.75" customHeight="1" thickBot="1" x14ac:dyDescent="0.25">
      <c r="A57" s="887" t="s">
        <v>302</v>
      </c>
      <c r="B57" s="540" t="s">
        <v>35</v>
      </c>
      <c r="C57" s="421">
        <f>SUM(C55:C56)</f>
        <v>186295</v>
      </c>
      <c r="D57" s="421">
        <f t="shared" ref="D57:K57" si="6">SUM(D55:D56)</f>
        <v>45136</v>
      </c>
      <c r="E57" s="421">
        <f t="shared" si="6"/>
        <v>2287</v>
      </c>
      <c r="F57" s="421">
        <f t="shared" si="6"/>
        <v>3373</v>
      </c>
      <c r="G57" s="421">
        <f t="shared" si="6"/>
        <v>0</v>
      </c>
      <c r="H57" s="421">
        <f t="shared" si="6"/>
        <v>1361</v>
      </c>
      <c r="I57" s="421">
        <f t="shared" si="6"/>
        <v>0</v>
      </c>
      <c r="J57" s="421">
        <f t="shared" si="6"/>
        <v>0</v>
      </c>
      <c r="K57" s="421">
        <f t="shared" si="6"/>
        <v>238452</v>
      </c>
      <c r="L57" s="415">
        <f>SUM(L55:L56)</f>
        <v>239660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62827</v>
      </c>
      <c r="D60" s="412">
        <v>6063</v>
      </c>
      <c r="E60" s="412">
        <v>11949</v>
      </c>
      <c r="F60" s="412">
        <v>5448</v>
      </c>
      <c r="G60" s="412"/>
      <c r="H60" s="412">
        <v>819</v>
      </c>
      <c r="I60" s="436"/>
      <c r="J60" s="436"/>
      <c r="K60" s="420">
        <f t="shared" si="7"/>
        <v>87106</v>
      </c>
      <c r="L60" s="412">
        <v>85529</v>
      </c>
      <c r="M60" s="15"/>
      <c r="N60" s="15"/>
    </row>
    <row r="61" spans="1:14" s="16" customFormat="1" x14ac:dyDescent="0.2">
      <c r="A61" s="1817" t="s">
        <v>221</v>
      </c>
      <c r="B61" s="267">
        <v>2540</v>
      </c>
      <c r="C61" s="412"/>
      <c r="D61" s="412"/>
      <c r="E61" s="412">
        <v>36914</v>
      </c>
      <c r="F61" s="412"/>
      <c r="G61" s="412"/>
      <c r="H61" s="412"/>
      <c r="I61" s="436"/>
      <c r="J61" s="436"/>
      <c r="K61" s="420">
        <f t="shared" si="7"/>
        <v>36914</v>
      </c>
      <c r="L61" s="412">
        <v>33000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45036</v>
      </c>
      <c r="D63" s="412">
        <v>6340</v>
      </c>
      <c r="E63" s="412">
        <v>57476</v>
      </c>
      <c r="F63" s="412">
        <v>500</v>
      </c>
      <c r="G63" s="412"/>
      <c r="H63" s="412">
        <v>875</v>
      </c>
      <c r="I63" s="436"/>
      <c r="J63" s="436"/>
      <c r="K63" s="420">
        <f t="shared" si="7"/>
        <v>110227</v>
      </c>
      <c r="L63" s="412">
        <v>128298</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107863</v>
      </c>
      <c r="D65" s="415">
        <f t="shared" ref="D65:L65" si="8">SUM(D59:D64)</f>
        <v>12403</v>
      </c>
      <c r="E65" s="415">
        <f t="shared" si="8"/>
        <v>106339</v>
      </c>
      <c r="F65" s="415">
        <f t="shared" si="8"/>
        <v>5948</v>
      </c>
      <c r="G65" s="415">
        <f t="shared" si="8"/>
        <v>0</v>
      </c>
      <c r="H65" s="415">
        <f t="shared" si="8"/>
        <v>1694</v>
      </c>
      <c r="I65" s="415">
        <f t="shared" si="8"/>
        <v>0</v>
      </c>
      <c r="J65" s="415">
        <f t="shared" si="8"/>
        <v>0</v>
      </c>
      <c r="K65" s="415">
        <f t="shared" si="8"/>
        <v>234247</v>
      </c>
      <c r="L65" s="415">
        <f t="shared" si="8"/>
        <v>246827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v>5025</v>
      </c>
      <c r="G69" s="412"/>
      <c r="H69" s="412">
        <v>185</v>
      </c>
      <c r="I69" s="436"/>
      <c r="J69" s="436"/>
      <c r="K69" s="420">
        <f>SUM(C69:J69)</f>
        <v>5210</v>
      </c>
      <c r="L69" s="412"/>
      <c r="M69" s="15"/>
      <c r="N69" s="15"/>
    </row>
    <row r="70" spans="1:14" s="16" customFormat="1" x14ac:dyDescent="0.2">
      <c r="A70" s="1817" t="s">
        <v>472</v>
      </c>
      <c r="B70" s="267">
        <v>2640</v>
      </c>
      <c r="C70" s="412">
        <v>3957</v>
      </c>
      <c r="D70" s="412"/>
      <c r="E70" s="412">
        <v>9115</v>
      </c>
      <c r="F70" s="412">
        <v>11339</v>
      </c>
      <c r="G70" s="412">
        <v>3206</v>
      </c>
      <c r="H70" s="412">
        <v>89</v>
      </c>
      <c r="I70" s="436"/>
      <c r="J70" s="436"/>
      <c r="K70" s="420">
        <f>SUM(C70:J70)</f>
        <v>27706</v>
      </c>
      <c r="L70" s="412">
        <v>27362</v>
      </c>
      <c r="M70" s="15"/>
      <c r="N70" s="15"/>
    </row>
    <row r="71" spans="1:14" s="16" customFormat="1" x14ac:dyDescent="0.2">
      <c r="A71" s="1817" t="s">
        <v>473</v>
      </c>
      <c r="B71" s="267">
        <v>2660</v>
      </c>
      <c r="C71" s="412"/>
      <c r="D71" s="412"/>
      <c r="E71" s="412">
        <v>34864</v>
      </c>
      <c r="F71" s="412">
        <v>2806</v>
      </c>
      <c r="G71" s="412"/>
      <c r="H71" s="412"/>
      <c r="I71" s="436"/>
      <c r="J71" s="436"/>
      <c r="K71" s="420">
        <f>SUM(C71:J71)</f>
        <v>37670</v>
      </c>
      <c r="L71" s="412">
        <v>33000</v>
      </c>
      <c r="M71" s="15"/>
      <c r="N71" s="15"/>
    </row>
    <row r="72" spans="1:14" s="16" customFormat="1" ht="12.75" customHeight="1" thickBot="1" x14ac:dyDescent="0.25">
      <c r="A72" s="887" t="s">
        <v>38</v>
      </c>
      <c r="B72" s="465" t="s">
        <v>37</v>
      </c>
      <c r="C72" s="415">
        <f>SUM(C67:C71)</f>
        <v>3957</v>
      </c>
      <c r="D72" s="415">
        <f t="shared" ref="D72:K72" si="9">SUM(D67:D71)</f>
        <v>0</v>
      </c>
      <c r="E72" s="415">
        <f t="shared" si="9"/>
        <v>43979</v>
      </c>
      <c r="F72" s="415">
        <f t="shared" si="9"/>
        <v>19170</v>
      </c>
      <c r="G72" s="415">
        <f t="shared" si="9"/>
        <v>3206</v>
      </c>
      <c r="H72" s="415">
        <f t="shared" si="9"/>
        <v>274</v>
      </c>
      <c r="I72" s="415">
        <f t="shared" si="9"/>
        <v>0</v>
      </c>
      <c r="J72" s="415">
        <f t="shared" si="9"/>
        <v>0</v>
      </c>
      <c r="K72" s="415">
        <f t="shared" si="9"/>
        <v>70586</v>
      </c>
      <c r="L72" s="415">
        <f>SUM(L67:L71)</f>
        <v>60362</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556296</v>
      </c>
      <c r="D74" s="425">
        <f t="shared" ref="D74:K74" si="10">SUM(D42,D47,D53,D57,D65,D72,D73)</f>
        <v>112459</v>
      </c>
      <c r="E74" s="425">
        <f t="shared" si="10"/>
        <v>327717</v>
      </c>
      <c r="F74" s="425">
        <f t="shared" si="10"/>
        <v>38457</v>
      </c>
      <c r="G74" s="425">
        <f t="shared" si="10"/>
        <v>7605</v>
      </c>
      <c r="H74" s="425">
        <f t="shared" si="10"/>
        <v>17091</v>
      </c>
      <c r="I74" s="425">
        <f t="shared" si="10"/>
        <v>0</v>
      </c>
      <c r="J74" s="425">
        <f t="shared" si="10"/>
        <v>0</v>
      </c>
      <c r="K74" s="425">
        <f t="shared" si="10"/>
        <v>1059625</v>
      </c>
      <c r="L74" s="425">
        <f>SUM(L42,L47,L53,L57,L65,L72,L73)</f>
        <v>1124803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v>45000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45000</v>
      </c>
    </row>
    <row r="85" spans="1:12" ht="12.75" customHeight="1" thickTop="1" thickBot="1" x14ac:dyDescent="0.25">
      <c r="A85" s="883" t="s">
        <v>292</v>
      </c>
      <c r="B85" s="517">
        <v>4210</v>
      </c>
      <c r="C85" s="413"/>
      <c r="D85" s="413"/>
      <c r="E85" s="438"/>
      <c r="F85" s="413"/>
      <c r="G85" s="413"/>
      <c r="H85" s="703">
        <v>172979</v>
      </c>
      <c r="I85" s="507"/>
      <c r="J85" s="507"/>
      <c r="K85" s="520">
        <f>H85</f>
        <v>172979</v>
      </c>
      <c r="L85" s="442"/>
    </row>
    <row r="86" spans="1:12" ht="12.75" customHeight="1" thickTop="1" thickBot="1" x14ac:dyDescent="0.25">
      <c r="A86" s="1812" t="s">
        <v>814</v>
      </c>
      <c r="B86" s="871">
        <v>4220</v>
      </c>
      <c r="C86" s="413"/>
      <c r="D86" s="413"/>
      <c r="E86" s="437"/>
      <c r="F86" s="413"/>
      <c r="G86" s="413"/>
      <c r="H86" s="436">
        <v>109281</v>
      </c>
      <c r="I86" s="507"/>
      <c r="J86" s="507"/>
      <c r="K86" s="520">
        <f t="shared" ref="K86:K98" si="12">H86</f>
        <v>109281</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282260</v>
      </c>
      <c r="I92" s="507"/>
      <c r="J92" s="507"/>
      <c r="K92" s="520">
        <f t="shared" si="12"/>
        <v>282260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282260</v>
      </c>
      <c r="I102" s="507"/>
      <c r="J102" s="507"/>
      <c r="K102" s="425">
        <f>SUM(K84,K92,K100,K101)</f>
        <v>282260</v>
      </c>
      <c r="L102" s="425">
        <f>SUM(L84,L92,L100,L101)</f>
        <v>45000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45000</v>
      </c>
      <c r="M113" s="905"/>
      <c r="N113" s="905"/>
    </row>
    <row r="114" spans="1:14" ht="12.75" customHeight="1" thickTop="1" thickBot="1" x14ac:dyDescent="0.25">
      <c r="A114" s="887" t="s">
        <v>51</v>
      </c>
      <c r="B114" s="516"/>
      <c r="C114" s="415">
        <f>SUM(C33,C74,C75,C102,C112,C113)</f>
        <v>1705492</v>
      </c>
      <c r="D114" s="415">
        <f t="shared" ref="D114:K114" si="13">SUM(D33,D74,D75,D102,D112,D113)</f>
        <v>414885</v>
      </c>
      <c r="E114" s="415">
        <f t="shared" si="13"/>
        <v>351334</v>
      </c>
      <c r="F114" s="415">
        <f t="shared" si="13"/>
        <v>92710</v>
      </c>
      <c r="G114" s="415">
        <f t="shared" si="13"/>
        <v>59070</v>
      </c>
      <c r="H114" s="415">
        <f>SUM(H33,H74,H75,H102,H112,H113)</f>
        <v>304881</v>
      </c>
      <c r="I114" s="415">
        <f t="shared" si="13"/>
        <v>0</v>
      </c>
      <c r="J114" s="415">
        <f t="shared" si="13"/>
        <v>0</v>
      </c>
      <c r="K114" s="415">
        <f t="shared" si="13"/>
        <v>2928372</v>
      </c>
      <c r="L114" s="415">
        <f>SUM(L33,L74,L75,L102,L112,L113)</f>
        <v>3120255</v>
      </c>
    </row>
    <row r="115" spans="1:14" ht="23.25" thickTop="1" x14ac:dyDescent="0.2">
      <c r="A115" s="1829" t="s">
        <v>1177</v>
      </c>
      <c r="B115" s="892"/>
      <c r="C115" s="416"/>
      <c r="D115" s="416"/>
      <c r="E115" s="416"/>
      <c r="F115" s="416"/>
      <c r="G115" s="416"/>
      <c r="H115" s="416"/>
      <c r="I115" s="416"/>
      <c r="J115" s="416"/>
      <c r="K115" s="440">
        <f>'Revenues 9-14'!C275-'Expenditures 15-22'!K114</f>
        <v>434971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90870</v>
      </c>
      <c r="D124" s="412">
        <v>19472</v>
      </c>
      <c r="E124" s="412">
        <v>138795</v>
      </c>
      <c r="F124" s="412">
        <v>82029</v>
      </c>
      <c r="G124" s="412">
        <v>16204</v>
      </c>
      <c r="H124" s="412">
        <v>719</v>
      </c>
      <c r="I124" s="436"/>
      <c r="J124" s="436"/>
      <c r="K124" s="415">
        <f>SUM(C124:J124)</f>
        <v>348089</v>
      </c>
      <c r="L124" s="412">
        <v>359092</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90870</v>
      </c>
      <c r="D127" s="415">
        <f t="shared" ref="D127:L127" si="14">SUM(D122:D126)</f>
        <v>19472</v>
      </c>
      <c r="E127" s="415">
        <f t="shared" si="14"/>
        <v>138795</v>
      </c>
      <c r="F127" s="415">
        <f t="shared" si="14"/>
        <v>82029</v>
      </c>
      <c r="G127" s="415">
        <f t="shared" si="14"/>
        <v>16204</v>
      </c>
      <c r="H127" s="415">
        <f t="shared" si="14"/>
        <v>719</v>
      </c>
      <c r="I127" s="415">
        <f t="shared" si="14"/>
        <v>0</v>
      </c>
      <c r="J127" s="415">
        <f t="shared" si="14"/>
        <v>0</v>
      </c>
      <c r="K127" s="415">
        <f t="shared" si="14"/>
        <v>348089</v>
      </c>
      <c r="L127" s="415">
        <f t="shared" si="14"/>
        <v>359092</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90870</v>
      </c>
      <c r="D129" s="425">
        <f t="shared" ref="D129:L129" si="15">SUM(D120,D127,D128)</f>
        <v>19472</v>
      </c>
      <c r="E129" s="425">
        <f t="shared" si="15"/>
        <v>138795</v>
      </c>
      <c r="F129" s="425">
        <f t="shared" si="15"/>
        <v>82029</v>
      </c>
      <c r="G129" s="425">
        <f t="shared" si="15"/>
        <v>16204</v>
      </c>
      <c r="H129" s="425">
        <f t="shared" si="15"/>
        <v>719</v>
      </c>
      <c r="I129" s="425">
        <f t="shared" si="15"/>
        <v>0</v>
      </c>
      <c r="J129" s="425">
        <f t="shared" si="15"/>
        <v>0</v>
      </c>
      <c r="K129" s="425">
        <f t="shared" si="15"/>
        <v>348089</v>
      </c>
      <c r="L129" s="425">
        <f t="shared" si="15"/>
        <v>359092</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90870</v>
      </c>
      <c r="D150" s="415">
        <f t="shared" ref="D150:K150" si="16">SUM(D129,D130,D138,D148,D149)</f>
        <v>19472</v>
      </c>
      <c r="E150" s="415">
        <f t="shared" si="16"/>
        <v>138795</v>
      </c>
      <c r="F150" s="415">
        <f t="shared" si="16"/>
        <v>82029</v>
      </c>
      <c r="G150" s="415">
        <f t="shared" si="16"/>
        <v>16204</v>
      </c>
      <c r="H150" s="415">
        <f t="shared" si="16"/>
        <v>719</v>
      </c>
      <c r="I150" s="415">
        <f t="shared" si="16"/>
        <v>0</v>
      </c>
      <c r="J150" s="415">
        <f t="shared" si="16"/>
        <v>0</v>
      </c>
      <c r="K150" s="415">
        <f t="shared" si="16"/>
        <v>348089</v>
      </c>
      <c r="L150" s="415">
        <f>SUM(L129,L130,L138,L148,L149)</f>
        <v>359092</v>
      </c>
    </row>
    <row r="151" spans="1:14" ht="12.75" customHeight="1" thickTop="1" x14ac:dyDescent="0.2">
      <c r="A151" s="2224" t="s">
        <v>1403</v>
      </c>
      <c r="B151" s="2225"/>
      <c r="C151" s="416"/>
      <c r="D151" s="416"/>
      <c r="E151" s="416"/>
      <c r="F151" s="416"/>
      <c r="G151" s="416"/>
      <c r="H151" s="416"/>
      <c r="I151" s="416"/>
      <c r="J151" s="413"/>
      <c r="K151" s="440">
        <f>'Revenues 9-14'!D275-'Expenditures 15-22'!K150</f>
        <v>-17762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125739</v>
      </c>
      <c r="I163" s="413"/>
      <c r="J163" s="413"/>
      <c r="K163" s="414">
        <f>SUM(C163:H163)</f>
        <v>125739</v>
      </c>
      <c r="L163" s="1867">
        <v>125739</v>
      </c>
    </row>
    <row r="164" spans="1:14" ht="33.75" customHeight="1" x14ac:dyDescent="0.2">
      <c r="A164" s="1837" t="s">
        <v>293</v>
      </c>
      <c r="B164" s="536" t="s">
        <v>32</v>
      </c>
      <c r="C164" s="413"/>
      <c r="D164" s="413"/>
      <c r="E164" s="413"/>
      <c r="F164" s="413"/>
      <c r="G164" s="413"/>
      <c r="H164" s="1870">
        <v>351000</v>
      </c>
      <c r="I164" s="413"/>
      <c r="J164" s="413"/>
      <c r="K164" s="414">
        <f>SUM(C164:J164)</f>
        <v>351000</v>
      </c>
      <c r="L164" s="1870">
        <v>351000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478239</v>
      </c>
      <c r="I166" s="437"/>
      <c r="J166" s="413"/>
      <c r="K166" s="425">
        <f>SUM(K162,K163,K164,K165)</f>
        <v>478239</v>
      </c>
      <c r="L166" s="425">
        <f>SUM(L162,L163,L164,L165)</f>
        <v>478239</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478239</v>
      </c>
      <c r="I168" s="437"/>
      <c r="J168" s="413"/>
      <c r="K168" s="425">
        <f>SUM(K154,K166,K167)</f>
        <v>478239</v>
      </c>
      <c r="L168" s="425">
        <f>SUM(L154,L166,L167)</f>
        <v>478239</v>
      </c>
    </row>
    <row r="169" spans="1:14" ht="23.25" thickTop="1" x14ac:dyDescent="0.2">
      <c r="A169" s="1829" t="s">
        <v>1177</v>
      </c>
      <c r="B169" s="467"/>
      <c r="C169" s="413"/>
      <c r="D169" s="413"/>
      <c r="E169" s="413"/>
      <c r="F169" s="413"/>
      <c r="G169" s="413"/>
      <c r="H169" s="416"/>
      <c r="I169" s="413"/>
      <c r="J169" s="413"/>
      <c r="K169" s="440">
        <f>'Revenues 9-14'!E275-'Expenditures 15-22'!K168</f>
        <v>-1143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105048</v>
      </c>
      <c r="D176" s="412">
        <v>3</v>
      </c>
      <c r="E176" s="412">
        <v>92296</v>
      </c>
      <c r="F176" s="412">
        <v>21633</v>
      </c>
      <c r="G176" s="412"/>
      <c r="H176" s="412">
        <v>60</v>
      </c>
      <c r="I176" s="436"/>
      <c r="J176" s="436"/>
      <c r="K176" s="414">
        <f>SUM(C176:J176)</f>
        <v>219040</v>
      </c>
      <c r="L176" s="412">
        <v>230319</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105048</v>
      </c>
      <c r="D178" s="425">
        <f t="shared" ref="D178:J178" si="17">SUM(D174,D176,D177)</f>
        <v>3</v>
      </c>
      <c r="E178" s="425">
        <f t="shared" si="17"/>
        <v>92296</v>
      </c>
      <c r="F178" s="425">
        <f t="shared" si="17"/>
        <v>21633</v>
      </c>
      <c r="G178" s="425">
        <f t="shared" si="17"/>
        <v>0</v>
      </c>
      <c r="H178" s="425">
        <f t="shared" si="17"/>
        <v>60</v>
      </c>
      <c r="I178" s="425">
        <f t="shared" si="17"/>
        <v>0</v>
      </c>
      <c r="J178" s="425">
        <f t="shared" si="17"/>
        <v>0</v>
      </c>
      <c r="K178" s="425">
        <f>SUM(K174,K176,K177)</f>
        <v>219040</v>
      </c>
      <c r="L178" s="425">
        <f>SUM(L174, L176:L177)</f>
        <v>230319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v>828</v>
      </c>
      <c r="F183" s="413"/>
      <c r="G183" s="413"/>
      <c r="H183" s="412"/>
      <c r="I183" s="507"/>
      <c r="J183" s="413"/>
      <c r="K183" s="414">
        <f t="shared" si="18"/>
        <v>828</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828</v>
      </c>
      <c r="F188" s="413"/>
      <c r="G188" s="413"/>
      <c r="H188" s="415">
        <f>SUM(H182:H187)</f>
        <v>0</v>
      </c>
      <c r="I188" s="507"/>
      <c r="J188" s="413"/>
      <c r="K188" s="415">
        <f>SUM(K182:K187)</f>
        <v>828</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828</v>
      </c>
      <c r="F190" s="413"/>
      <c r="G190" s="413"/>
      <c r="H190" s="425">
        <f>SUM(H188,H189)</f>
        <v>0</v>
      </c>
      <c r="I190" s="507"/>
      <c r="J190" s="413"/>
      <c r="K190" s="425">
        <f>SUM(K188,K189)</f>
        <v>828</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105048</v>
      </c>
      <c r="D204" s="415">
        <f>SUM(D178,D179)</f>
        <v>3</v>
      </c>
      <c r="E204" s="415">
        <f>SUM(E178,E179,E190)</f>
        <v>93124</v>
      </c>
      <c r="F204" s="415">
        <f>SUM(F178,F179)</f>
        <v>21633</v>
      </c>
      <c r="G204" s="415">
        <f>SUM(G178,G179)</f>
        <v>0</v>
      </c>
      <c r="H204" s="415">
        <f>SUM(H178,H179,H190,H202,H203)</f>
        <v>60</v>
      </c>
      <c r="I204" s="415">
        <f>SUM(I178,I179)</f>
        <v>0</v>
      </c>
      <c r="J204" s="415">
        <f>SUM(J178,J179)</f>
        <v>0</v>
      </c>
      <c r="K204" s="414">
        <f>SUM(K178,K179,K190,K202,K203)</f>
        <v>219868</v>
      </c>
      <c r="L204" s="415">
        <f>SUM(L178,L179,L190,L202,L203)</f>
        <v>230319</v>
      </c>
    </row>
    <row r="205" spans="1:14" ht="23.25" thickTop="1" x14ac:dyDescent="0.2">
      <c r="A205" s="1829" t="s">
        <v>1177</v>
      </c>
      <c r="B205" s="467"/>
      <c r="C205" s="416"/>
      <c r="D205" s="416"/>
      <c r="E205" s="416"/>
      <c r="F205" s="416"/>
      <c r="G205" s="416"/>
      <c r="H205" s="416"/>
      <c r="I205" s="413"/>
      <c r="J205" s="413"/>
      <c r="K205" s="440">
        <f>'Revenues 9-14'!F275-'Expenditures 15-22'!K204</f>
        <v>-10776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12106</v>
      </c>
      <c r="E209" s="413"/>
      <c r="F209" s="413"/>
      <c r="G209" s="413"/>
      <c r="H209" s="413"/>
      <c r="I209" s="413"/>
      <c r="J209" s="413"/>
      <c r="K209" s="414">
        <f>D209</f>
        <v>12106</v>
      </c>
      <c r="L209" s="412">
        <v>12441</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13139</v>
      </c>
      <c r="E211" s="413"/>
      <c r="F211" s="413"/>
      <c r="G211" s="413"/>
      <c r="H211" s="413"/>
      <c r="I211" s="413"/>
      <c r="J211" s="413"/>
      <c r="K211" s="414">
        <f t="shared" si="19"/>
        <v>13139</v>
      </c>
      <c r="L211" s="412">
        <v>13544</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628</v>
      </c>
      <c r="E213" s="413"/>
      <c r="F213" s="413"/>
      <c r="G213" s="413"/>
      <c r="H213" s="413"/>
      <c r="I213" s="413"/>
      <c r="J213" s="413"/>
      <c r="K213" s="414">
        <f t="shared" si="19"/>
        <v>628</v>
      </c>
      <c r="L213" s="412">
        <v>636</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1011</v>
      </c>
      <c r="E217" s="413"/>
      <c r="F217" s="413"/>
      <c r="G217" s="413"/>
      <c r="H217" s="413"/>
      <c r="I217" s="413"/>
      <c r="J217" s="413"/>
      <c r="K217" s="414">
        <f t="shared" si="19"/>
        <v>1011</v>
      </c>
      <c r="L217" s="412">
        <v>277</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v>494</v>
      </c>
      <c r="E221" s="413"/>
      <c r="F221" s="413"/>
      <c r="G221" s="413"/>
      <c r="H221" s="413"/>
      <c r="I221" s="413"/>
      <c r="J221" s="413"/>
      <c r="K221" s="414">
        <f t="shared" si="19"/>
        <v>494</v>
      </c>
      <c r="L221" s="412">
        <v>592</v>
      </c>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27378</v>
      </c>
      <c r="E223" s="413"/>
      <c r="F223" s="413"/>
      <c r="G223" s="413"/>
      <c r="H223" s="413"/>
      <c r="I223" s="413"/>
      <c r="J223" s="413"/>
      <c r="K223" s="415">
        <f>SUM(K209:K222)</f>
        <v>27378</v>
      </c>
      <c r="L223" s="415">
        <f>SUM(L209:L222)</f>
        <v>27490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v>647</v>
      </c>
      <c r="E227" s="413"/>
      <c r="F227" s="413"/>
      <c r="G227" s="413"/>
      <c r="H227" s="413"/>
      <c r="I227" s="413"/>
      <c r="J227" s="413"/>
      <c r="K227" s="414">
        <f t="shared" si="20"/>
        <v>647</v>
      </c>
      <c r="L227" s="412">
        <v>595</v>
      </c>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v>729</v>
      </c>
      <c r="E230" s="413"/>
      <c r="F230" s="413"/>
      <c r="G230" s="413"/>
      <c r="H230" s="413"/>
      <c r="I230" s="413"/>
      <c r="J230" s="413"/>
      <c r="K230" s="414">
        <f t="shared" si="20"/>
        <v>729</v>
      </c>
      <c r="L230" s="412">
        <v>875</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1376</v>
      </c>
      <c r="E232" s="413"/>
      <c r="F232" s="413"/>
      <c r="G232" s="413"/>
      <c r="H232" s="413"/>
      <c r="I232" s="413"/>
      <c r="J232" s="413"/>
      <c r="K232" s="415">
        <f>SUM(K226:K231)</f>
        <v>1376</v>
      </c>
      <c r="L232" s="415">
        <f>SUM(L226:L231)</f>
        <v>1470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9</v>
      </c>
      <c r="E234" s="413"/>
      <c r="F234" s="413"/>
      <c r="G234" s="413"/>
      <c r="H234" s="413"/>
      <c r="I234" s="413"/>
      <c r="J234" s="413"/>
      <c r="K234" s="420">
        <f>D234</f>
        <v>9</v>
      </c>
      <c r="L234" s="418"/>
    </row>
    <row r="235" spans="1:12" x14ac:dyDescent="0.2">
      <c r="A235" s="1817" t="s">
        <v>976</v>
      </c>
      <c r="B235" s="267">
        <v>2220</v>
      </c>
      <c r="C235" s="413"/>
      <c r="D235" s="412">
        <v>71</v>
      </c>
      <c r="E235" s="413"/>
      <c r="F235" s="413"/>
      <c r="G235" s="413"/>
      <c r="H235" s="413"/>
      <c r="I235" s="413"/>
      <c r="J235" s="413"/>
      <c r="K235" s="420">
        <f>D235</f>
        <v>71</v>
      </c>
      <c r="L235" s="412">
        <v>155</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80</v>
      </c>
      <c r="E237" s="413"/>
      <c r="F237" s="413"/>
      <c r="G237" s="413"/>
      <c r="H237" s="413"/>
      <c r="I237" s="413"/>
      <c r="J237" s="413"/>
      <c r="K237" s="415">
        <f>SUM(K234:K236)</f>
        <v>80</v>
      </c>
      <c r="L237" s="415">
        <f>SUM(L234:L236)</f>
        <v>155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6920</v>
      </c>
      <c r="E240" s="413"/>
      <c r="F240" s="413"/>
      <c r="G240" s="413"/>
      <c r="H240" s="413"/>
      <c r="I240" s="413"/>
      <c r="J240" s="413"/>
      <c r="K240" s="420">
        <f t="shared" ref="K240:K250" si="21">D240</f>
        <v>6920</v>
      </c>
      <c r="L240" s="412">
        <v>6752</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6920</v>
      </c>
      <c r="E251" s="413"/>
      <c r="F251" s="413"/>
      <c r="G251" s="413"/>
      <c r="H251" s="413"/>
      <c r="I251" s="413"/>
      <c r="J251" s="413"/>
      <c r="K251" s="415">
        <f>SUM(K239:K250)</f>
        <v>6920</v>
      </c>
      <c r="L251" s="415">
        <f>SUM(L239:L250)</f>
        <v>6752</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8048</v>
      </c>
      <c r="E253" s="413"/>
      <c r="F253" s="413"/>
      <c r="G253" s="413"/>
      <c r="H253" s="413"/>
      <c r="I253" s="413"/>
      <c r="J253" s="413"/>
      <c r="K253" s="420">
        <f>D253</f>
        <v>8048</v>
      </c>
      <c r="L253" s="418">
        <v>8156</v>
      </c>
    </row>
    <row r="254" spans="1:12" ht="23.25" customHeight="1" x14ac:dyDescent="0.2">
      <c r="A254" s="1823" t="s">
        <v>1217</v>
      </c>
      <c r="B254" s="526">
        <v>2490</v>
      </c>
      <c r="C254" s="413"/>
      <c r="D254" s="412">
        <v>896</v>
      </c>
      <c r="E254" s="413"/>
      <c r="F254" s="413"/>
      <c r="G254" s="413"/>
      <c r="H254" s="413"/>
      <c r="I254" s="413"/>
      <c r="J254" s="413"/>
      <c r="K254" s="420">
        <f>D254</f>
        <v>896</v>
      </c>
      <c r="L254" s="412">
        <v>1224</v>
      </c>
    </row>
    <row r="255" spans="1:12" ht="12.75" customHeight="1" thickBot="1" x14ac:dyDescent="0.25">
      <c r="A255" s="1838" t="s">
        <v>302</v>
      </c>
      <c r="B255" s="541" t="s">
        <v>35</v>
      </c>
      <c r="C255" s="413"/>
      <c r="D255" s="415">
        <f>SUM(D253:D254)</f>
        <v>8944</v>
      </c>
      <c r="E255" s="413"/>
      <c r="F255" s="413"/>
      <c r="G255" s="413"/>
      <c r="H255" s="413"/>
      <c r="I255" s="413"/>
      <c r="J255" s="413"/>
      <c r="K255" s="415">
        <f>SUM(K253:K254)</f>
        <v>8944</v>
      </c>
      <c r="L255" s="415">
        <f>SUM(L253:L254)</f>
        <v>9380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9490</v>
      </c>
      <c r="E258" s="413"/>
      <c r="F258" s="413"/>
      <c r="G258" s="413"/>
      <c r="H258" s="413"/>
      <c r="I258" s="413"/>
      <c r="J258" s="413"/>
      <c r="K258" s="420">
        <f t="shared" ref="K258:K263" si="22">D258</f>
        <v>9490</v>
      </c>
      <c r="L258" s="412">
        <v>9061</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13039</v>
      </c>
      <c r="E260" s="413"/>
      <c r="F260" s="413"/>
      <c r="G260" s="413"/>
      <c r="H260" s="413"/>
      <c r="I260" s="413"/>
      <c r="J260" s="413"/>
      <c r="K260" s="420">
        <f t="shared" si="22"/>
        <v>13039</v>
      </c>
      <c r="L260" s="412">
        <v>13566</v>
      </c>
    </row>
    <row r="261" spans="1:12" x14ac:dyDescent="0.2">
      <c r="A261" s="1817" t="s">
        <v>1129</v>
      </c>
      <c r="B261" s="267">
        <v>2550</v>
      </c>
      <c r="C261" s="413"/>
      <c r="D261" s="412">
        <v>9850</v>
      </c>
      <c r="E261" s="413"/>
      <c r="F261" s="413"/>
      <c r="G261" s="413"/>
      <c r="H261" s="413"/>
      <c r="I261" s="413"/>
      <c r="J261" s="413"/>
      <c r="K261" s="420">
        <f t="shared" si="22"/>
        <v>9850</v>
      </c>
      <c r="L261" s="412">
        <v>9820</v>
      </c>
    </row>
    <row r="262" spans="1:12" x14ac:dyDescent="0.2">
      <c r="A262" s="1817" t="s">
        <v>107</v>
      </c>
      <c r="B262" s="267">
        <v>2560</v>
      </c>
      <c r="C262" s="413"/>
      <c r="D262" s="412">
        <v>6362</v>
      </c>
      <c r="E262" s="413"/>
      <c r="F262" s="413"/>
      <c r="G262" s="413"/>
      <c r="H262" s="413"/>
      <c r="I262" s="413"/>
      <c r="J262" s="413"/>
      <c r="K262" s="420">
        <f t="shared" si="22"/>
        <v>6362</v>
      </c>
      <c r="L262" s="412">
        <v>6910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38741</v>
      </c>
      <c r="E264" s="413"/>
      <c r="F264" s="413"/>
      <c r="G264" s="413"/>
      <c r="H264" s="413"/>
      <c r="I264" s="413"/>
      <c r="J264" s="413"/>
      <c r="K264" s="415">
        <f>SUM(K257:K263)</f>
        <v>38741</v>
      </c>
      <c r="L264" s="415">
        <f>SUM(L257:L263)</f>
        <v>39357</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v>584</v>
      </c>
      <c r="E269" s="413"/>
      <c r="F269" s="413"/>
      <c r="G269" s="413"/>
      <c r="H269" s="413"/>
      <c r="I269" s="413"/>
      <c r="J269" s="413"/>
      <c r="K269" s="420">
        <f>D269</f>
        <v>584</v>
      </c>
      <c r="L269" s="412">
        <v>0</v>
      </c>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584</v>
      </c>
      <c r="E271" s="413"/>
      <c r="F271" s="413"/>
      <c r="G271" s="413"/>
      <c r="H271" s="413"/>
      <c r="I271" s="413"/>
      <c r="J271" s="413"/>
      <c r="K271" s="415">
        <f>SUM(K266:K270)</f>
        <v>584</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56645</v>
      </c>
      <c r="E273" s="413"/>
      <c r="F273" s="413"/>
      <c r="G273" s="413"/>
      <c r="H273" s="413"/>
      <c r="I273" s="413"/>
      <c r="J273" s="413"/>
      <c r="K273" s="425">
        <f>SUM(K232,K237,K251,K255,K264,K271,K272)</f>
        <v>56645</v>
      </c>
      <c r="L273" s="425">
        <f>SUM(L232,L237,L251,L255,L264,L271,L272)</f>
        <v>57114</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84023</v>
      </c>
      <c r="E288" s="413"/>
      <c r="F288" s="413"/>
      <c r="G288" s="413"/>
      <c r="H288" s="415">
        <f>H286</f>
        <v>0</v>
      </c>
      <c r="I288" s="413"/>
      <c r="J288" s="413"/>
      <c r="K288" s="415">
        <f>SUM(K223,K273,K274,K278,K286,K287)</f>
        <v>84023</v>
      </c>
      <c r="L288" s="415">
        <f>SUM(L223,L273,L274,L278,L286,L287)</f>
        <v>84604</v>
      </c>
    </row>
    <row r="289" spans="1:14" ht="23.25" thickTop="1" x14ac:dyDescent="0.2">
      <c r="A289" s="901" t="s">
        <v>1177</v>
      </c>
      <c r="B289" s="902"/>
      <c r="C289" s="413"/>
      <c r="D289" s="416"/>
      <c r="E289" s="413"/>
      <c r="F289" s="413"/>
      <c r="G289" s="413"/>
      <c r="H289" s="441"/>
      <c r="I289" s="413"/>
      <c r="J289" s="413"/>
      <c r="K289" s="440">
        <f>'Revenues 9-14'!G275-'Expenditures 15-22'!K288</f>
        <v>13884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20000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20000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20000</v>
      </c>
    </row>
    <row r="306" spans="1:14" ht="23.25" customHeight="1" thickTop="1" x14ac:dyDescent="0.2">
      <c r="A306" s="2222" t="s">
        <v>1177</v>
      </c>
      <c r="B306" s="2223"/>
      <c r="C306" s="419"/>
      <c r="D306" s="419"/>
      <c r="E306" s="419"/>
      <c r="F306" s="419"/>
      <c r="G306" s="419"/>
      <c r="H306" s="419"/>
      <c r="I306" s="419"/>
      <c r="J306" s="419"/>
      <c r="K306" s="430">
        <f>'Revenues 9-14'!H275-'Expenditures 15-22'!K305</f>
        <v>27651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640</v>
      </c>
      <c r="F314" s="436"/>
      <c r="G314" s="436"/>
      <c r="H314" s="436"/>
      <c r="I314" s="436"/>
      <c r="J314" s="436"/>
      <c r="K314" s="1061">
        <f t="shared" si="24"/>
        <v>640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640</v>
      </c>
      <c r="F323" s="1062">
        <f t="shared" si="25"/>
        <v>0</v>
      </c>
      <c r="G323" s="1062">
        <f t="shared" si="25"/>
        <v>0</v>
      </c>
      <c r="H323" s="1062">
        <f t="shared" si="25"/>
        <v>0</v>
      </c>
      <c r="I323" s="1062">
        <f t="shared" si="25"/>
        <v>0</v>
      </c>
      <c r="J323" s="1062">
        <f t="shared" si="25"/>
        <v>0</v>
      </c>
      <c r="K323" s="1062">
        <f>SUM(K312:K322)</f>
        <v>640</v>
      </c>
      <c r="L323" s="1062">
        <f>SUM(L312:L322)</f>
        <v>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640</v>
      </c>
      <c r="F331" s="1062">
        <f t="shared" si="26"/>
        <v>0</v>
      </c>
      <c r="G331" s="1062">
        <f t="shared" si="26"/>
        <v>0</v>
      </c>
      <c r="H331" s="1062">
        <f>SUM(H323,H329)</f>
        <v>0</v>
      </c>
      <c r="I331" s="1062">
        <f t="shared" si="26"/>
        <v>0</v>
      </c>
      <c r="J331" s="1062">
        <f t="shared" si="26"/>
        <v>0</v>
      </c>
      <c r="K331" s="1062">
        <f>SUM(K323,K329)</f>
        <v>640</v>
      </c>
      <c r="L331" s="425">
        <f>SUM(L323,L329,L330)</f>
        <v>500</v>
      </c>
    </row>
    <row r="332" spans="1:14" ht="12.75" customHeight="1" thickTop="1" x14ac:dyDescent="0.2">
      <c r="A332" s="2224" t="s">
        <v>1177</v>
      </c>
      <c r="B332" s="2225"/>
      <c r="C332" s="413"/>
      <c r="D332" s="413"/>
      <c r="E332" s="413"/>
      <c r="F332" s="413"/>
      <c r="G332" s="413"/>
      <c r="H332" s="413"/>
      <c r="I332" s="413"/>
      <c r="J332" s="413"/>
      <c r="K332" s="1065">
        <f>'Revenues 9-14'!J275-'Expenditures 15-22'!K331</f>
        <v>89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v>500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500</v>
      </c>
    </row>
    <row r="355" spans="1:14" ht="23.25" thickTop="1" x14ac:dyDescent="0.2">
      <c r="A355" s="1856" t="s">
        <v>1177</v>
      </c>
      <c r="B355" s="469"/>
      <c r="C355" s="432"/>
      <c r="D355" s="432"/>
      <c r="E355" s="419"/>
      <c r="F355" s="419"/>
      <c r="G355" s="419"/>
      <c r="H355" s="419"/>
      <c r="I355" s="419"/>
      <c r="J355" s="417"/>
      <c r="K355" s="414">
        <f>'Revenues 9-14'!K275-'Expenditures 15-22'!K354</f>
        <v>729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1752194</v>
      </c>
      <c r="C4" s="512"/>
      <c r="D4" s="561">
        <f>B4-C4</f>
        <v>1752194</v>
      </c>
      <c r="E4" s="512">
        <v>1780040</v>
      </c>
      <c r="F4" s="561">
        <f>E4-C4</f>
        <v>1780040</v>
      </c>
    </row>
    <row r="5" spans="1:6" ht="13.7" customHeight="1" x14ac:dyDescent="0.2">
      <c r="A5" s="545" t="s">
        <v>1038</v>
      </c>
      <c r="B5" s="560">
        <f>'Revenues 9-14'!D5</f>
        <v>181981</v>
      </c>
      <c r="C5" s="512"/>
      <c r="D5" s="561">
        <f t="shared" ref="D5:D18" si="0">B5-C5</f>
        <v>181981</v>
      </c>
      <c r="E5" s="512">
        <v>200042</v>
      </c>
      <c r="F5" s="561">
        <f>E5-C5</f>
        <v>200042</v>
      </c>
    </row>
    <row r="6" spans="1:6" ht="13.7" customHeight="1" x14ac:dyDescent="0.2">
      <c r="A6" s="545" t="s">
        <v>480</v>
      </c>
      <c r="B6" s="560">
        <f>'Revenues 9-14'!E5</f>
        <v>450077</v>
      </c>
      <c r="C6" s="512"/>
      <c r="D6" s="561">
        <f t="shared" si="0"/>
        <v>450077</v>
      </c>
      <c r="E6" s="512">
        <v>472906</v>
      </c>
      <c r="F6" s="561">
        <f t="shared" ref="F6:F18" si="1">E6-C6</f>
        <v>472906</v>
      </c>
    </row>
    <row r="7" spans="1:6" ht="13.7" customHeight="1" x14ac:dyDescent="0.2">
      <c r="A7" s="545" t="s">
        <v>162</v>
      </c>
      <c r="B7" s="560">
        <f>'Revenues 9-14'!F5</f>
        <v>72576</v>
      </c>
      <c r="C7" s="512"/>
      <c r="D7" s="561">
        <f t="shared" si="0"/>
        <v>72576</v>
      </c>
      <c r="E7" s="512">
        <v>73116</v>
      </c>
      <c r="F7" s="561">
        <f t="shared" si="1"/>
        <v>73116</v>
      </c>
    </row>
    <row r="8" spans="1:6" ht="13.7" customHeight="1" x14ac:dyDescent="0.2">
      <c r="A8" s="545" t="s">
        <v>1405</v>
      </c>
      <c r="B8" s="560">
        <f>'Revenues 9-14'!G5</f>
        <v>34940</v>
      </c>
      <c r="C8" s="512"/>
      <c r="D8" s="561">
        <f t="shared" si="0"/>
        <v>34940</v>
      </c>
      <c r="E8" s="512">
        <v>35016</v>
      </c>
      <c r="F8" s="561">
        <f t="shared" si="1"/>
        <v>35016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729</v>
      </c>
      <c r="C10" s="512"/>
      <c r="D10" s="561">
        <f t="shared" si="0"/>
        <v>729</v>
      </c>
      <c r="E10" s="512">
        <v>954</v>
      </c>
      <c r="F10" s="561">
        <f t="shared" si="1"/>
        <v>954</v>
      </c>
    </row>
    <row r="11" spans="1:6" x14ac:dyDescent="0.2">
      <c r="A11" s="545" t="s">
        <v>478</v>
      </c>
      <c r="B11" s="560">
        <f>'Revenues 9-14'!J5</f>
        <v>729</v>
      </c>
      <c r="C11" s="512"/>
      <c r="D11" s="561">
        <f t="shared" si="0"/>
        <v>729</v>
      </c>
      <c r="E11" s="512">
        <v>11966</v>
      </c>
      <c r="F11" s="561">
        <f t="shared" si="1"/>
        <v>11966</v>
      </c>
    </row>
    <row r="12" spans="1:6" ht="13.7" customHeight="1" x14ac:dyDescent="0.2">
      <c r="A12" s="545" t="s">
        <v>164</v>
      </c>
      <c r="B12" s="560">
        <f>'Revenues 9-14'!K5</f>
        <v>729</v>
      </c>
      <c r="C12" s="512"/>
      <c r="D12" s="561">
        <f t="shared" si="0"/>
        <v>729</v>
      </c>
      <c r="E12" s="512">
        <v>954</v>
      </c>
      <c r="F12" s="561">
        <f t="shared" si="1"/>
        <v>954</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62967</v>
      </c>
      <c r="C16" s="512"/>
      <c r="D16" s="561">
        <f t="shared" si="0"/>
        <v>62967</v>
      </c>
      <c r="E16" s="512">
        <v>64013</v>
      </c>
      <c r="F16" s="561">
        <f t="shared" si="1"/>
        <v>64013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2556922</v>
      </c>
      <c r="C19" s="562">
        <f>SUM(C4:C18)</f>
        <v>0</v>
      </c>
      <c r="D19" s="562">
        <f>SUM(D4:D18)</f>
        <v>2556922</v>
      </c>
      <c r="E19" s="562">
        <f>SUM(E4:E18)</f>
        <v>2639007</v>
      </c>
      <c r="F19" s="562">
        <f>SUM(F4:F18)</f>
        <v>2639007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529</v>
      </c>
      <c r="B31" s="658">
        <v>39722</v>
      </c>
      <c r="C31" s="1102">
        <v>180000</v>
      </c>
      <c r="D31" s="1610">
        <v>7</v>
      </c>
      <c r="E31" s="1102">
        <v>85000</v>
      </c>
      <c r="F31" s="1102"/>
      <c r="G31" s="1102"/>
      <c r="H31" s="1102">
        <v>20000</v>
      </c>
      <c r="I31" s="1103">
        <f>((E31+F31)-H31)+G31</f>
        <v>65000</v>
      </c>
      <c r="J31" s="1102">
        <v>64804</v>
      </c>
      <c r="K31" s="118"/>
    </row>
    <row r="32" spans="1:11" ht="12" customHeight="1" x14ac:dyDescent="0.2">
      <c r="A32" s="1104" t="s">
        <v>2100</v>
      </c>
      <c r="B32" s="658">
        <v>41091</v>
      </c>
      <c r="C32" s="1102">
        <v>150000</v>
      </c>
      <c r="D32" s="1610">
        <v>1</v>
      </c>
      <c r="E32" s="1102">
        <v>136000</v>
      </c>
      <c r="F32" s="1102"/>
      <c r="G32" s="1102"/>
      <c r="H32" s="1102">
        <v>11000</v>
      </c>
      <c r="I32" s="1103">
        <f>((E32+F32)-H32)+G32</f>
        <v>125000</v>
      </c>
      <c r="J32" s="1102">
        <v>125000</v>
      </c>
      <c r="K32" s="118"/>
    </row>
    <row r="33" spans="1:11" ht="12" customHeight="1" x14ac:dyDescent="0.2">
      <c r="A33" s="1104" t="s">
        <v>2101</v>
      </c>
      <c r="B33" s="658">
        <v>41456</v>
      </c>
      <c r="C33" s="1102">
        <v>3775000</v>
      </c>
      <c r="D33" s="1610">
        <v>3</v>
      </c>
      <c r="E33" s="1102">
        <v>3250000</v>
      </c>
      <c r="F33" s="1102"/>
      <c r="G33" s="1102"/>
      <c r="H33" s="1102">
        <v>320000</v>
      </c>
      <c r="I33" s="1103">
        <f t="shared" ref="I33:I48" si="1">((E33+F33)-H33)+G33</f>
        <v>2930000</v>
      </c>
      <c r="J33" s="1102">
        <v>2930000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4105000</v>
      </c>
      <c r="D49" s="1609"/>
      <c r="E49" s="1103">
        <f t="shared" ref="E49:J49" si="2">SUM(E31:E48)</f>
        <v>3471000</v>
      </c>
      <c r="F49" s="1103">
        <f t="shared" si="2"/>
        <v>0</v>
      </c>
      <c r="G49" s="1103">
        <f t="shared" si="2"/>
        <v>0</v>
      </c>
      <c r="H49" s="1103">
        <f t="shared" si="2"/>
        <v>351000</v>
      </c>
      <c r="I49" s="1103">
        <f t="shared" si="2"/>
        <v>3120000</v>
      </c>
      <c r="J49" s="1103">
        <f t="shared" si="2"/>
        <v>3119804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6"/>
      <c r="G3" s="563">
        <v>0</v>
      </c>
      <c r="H3" s="563"/>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8" t="s">
        <v>1107</v>
      </c>
      <c r="G18" s="568"/>
      <c r="H18" s="568"/>
      <c r="I18" s="568"/>
      <c r="J18" s="1216"/>
      <c r="K18" s="1202"/>
    </row>
    <row r="19" spans="1:11" ht="23.25" customHeight="1" x14ac:dyDescent="0.2">
      <c r="A19" s="2314" t="s">
        <v>490</v>
      </c>
      <c r="B19" s="2324"/>
      <c r="C19" s="2324"/>
      <c r="D19" s="2324"/>
      <c r="E19" s="2315"/>
      <c r="F19" s="258" t="s">
        <v>1108</v>
      </c>
      <c r="G19" s="568"/>
      <c r="H19" s="568"/>
      <c r="I19" s="568"/>
      <c r="J19" s="1216"/>
      <c r="K19" s="1202"/>
    </row>
    <row r="20" spans="1:11" ht="12.75" customHeight="1" x14ac:dyDescent="0.2">
      <c r="A20" s="2325" t="s">
        <v>1911</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v>640</v>
      </c>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671408</v>
      </c>
      <c r="D5" s="642"/>
      <c r="E5" s="642"/>
      <c r="F5" s="1067">
        <f>(C5+D5)-E5</f>
        <v>671408</v>
      </c>
      <c r="G5" s="638"/>
      <c r="H5" s="644"/>
      <c r="I5" s="644"/>
      <c r="J5" s="644"/>
      <c r="K5" s="649"/>
      <c r="L5" s="1066">
        <f>F5-K5</f>
        <v>671408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7822208</v>
      </c>
      <c r="D8" s="643">
        <v>16204</v>
      </c>
      <c r="E8" s="643"/>
      <c r="F8" s="1067">
        <f>(C8+D8)-E8</f>
        <v>7838412</v>
      </c>
      <c r="G8" s="639">
        <v>50</v>
      </c>
      <c r="H8" s="575">
        <v>1994432</v>
      </c>
      <c r="I8" s="575">
        <v>156444</v>
      </c>
      <c r="J8" s="575"/>
      <c r="K8" s="1066">
        <f>(H8+I8)-J8</f>
        <v>2150876</v>
      </c>
      <c r="L8" s="1066">
        <f>F8-K8</f>
        <v>5687536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70328</v>
      </c>
      <c r="D10" s="1068">
        <v>522</v>
      </c>
      <c r="E10" s="1068"/>
      <c r="F10" s="1069">
        <f>(C10+D10)-E10</f>
        <v>70850</v>
      </c>
      <c r="G10" s="639">
        <v>20</v>
      </c>
      <c r="H10" s="1070">
        <v>12470</v>
      </c>
      <c r="I10" s="1070">
        <v>3704</v>
      </c>
      <c r="J10" s="1070"/>
      <c r="K10" s="1066">
        <f>(H10+I10)-J10</f>
        <v>16174</v>
      </c>
      <c r="L10" s="1066">
        <f>F10-K10</f>
        <v>54676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943401</v>
      </c>
      <c r="D12" s="643">
        <v>57558</v>
      </c>
      <c r="E12" s="643"/>
      <c r="F12" s="1067">
        <f>(C12+D12)-E12</f>
        <v>1000959</v>
      </c>
      <c r="G12" s="639">
        <v>10</v>
      </c>
      <c r="H12" s="575">
        <v>720173</v>
      </c>
      <c r="I12" s="575">
        <v>32492</v>
      </c>
      <c r="J12" s="575"/>
      <c r="K12" s="1066">
        <f>(H12+I12)-J12</f>
        <v>752665</v>
      </c>
      <c r="L12" s="1066">
        <f>F12-K12</f>
        <v>248294</v>
      </c>
    </row>
    <row r="13" spans="1:14" ht="14.25" thickTop="1" thickBot="1" x14ac:dyDescent="0.25">
      <c r="A13" s="654" t="s">
        <v>1336</v>
      </c>
      <c r="B13" s="286">
        <v>252</v>
      </c>
      <c r="C13" s="643">
        <v>302381</v>
      </c>
      <c r="D13" s="643">
        <v>990</v>
      </c>
      <c r="E13" s="643"/>
      <c r="F13" s="1067">
        <f>(C13+D13)-E13</f>
        <v>303371</v>
      </c>
      <c r="G13" s="639">
        <v>5</v>
      </c>
      <c r="H13" s="575">
        <v>278633</v>
      </c>
      <c r="I13" s="575">
        <v>5221</v>
      </c>
      <c r="J13" s="575"/>
      <c r="K13" s="1066">
        <f>(H13+I13)-J13</f>
        <v>283854</v>
      </c>
      <c r="L13" s="1066">
        <f>F13-K13</f>
        <v>19517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9809726</v>
      </c>
      <c r="D16" s="645">
        <f>SUM(D3,D5:D6,D8:D10,D12:D15)</f>
        <v>75274</v>
      </c>
      <c r="E16" s="645">
        <f>SUM(E3,E5:E6,E8:E10,E12:E15)</f>
        <v>0</v>
      </c>
      <c r="F16" s="645">
        <f>SUM(F3,F5:F6,F8:F10,F12:F15)</f>
        <v>9885000</v>
      </c>
      <c r="G16" s="639"/>
      <c r="H16" s="645">
        <f>SUM(H3,H6,H8:H10,H12:H14,)</f>
        <v>3005708</v>
      </c>
      <c r="I16" s="645">
        <f>SUM(I3,I6,I8:I10,I12:I14,)</f>
        <v>197861</v>
      </c>
      <c r="J16" s="645">
        <f>SUM(J3,J6,J8:J10,J12:J14,)</f>
        <v>0</v>
      </c>
      <c r="K16" s="1067">
        <f>(H16+I16)-J16</f>
        <v>3203569</v>
      </c>
      <c r="L16" s="1067">
        <f>F16-K16</f>
        <v>6681431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197861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2928372</v>
      </c>
      <c r="G8" s="358"/>
    </row>
    <row r="9" spans="1:7" ht="12" customHeight="1" x14ac:dyDescent="0.2">
      <c r="A9" s="360" t="s">
        <v>539</v>
      </c>
      <c r="B9" s="944" t="s">
        <v>1876</v>
      </c>
      <c r="C9" s="359"/>
      <c r="D9" s="360" t="s">
        <v>591</v>
      </c>
      <c r="E9" s="579"/>
      <c r="F9" s="946">
        <f>'Expenditures 15-22'!K150</f>
        <v>348089</v>
      </c>
      <c r="G9" s="947"/>
    </row>
    <row r="10" spans="1:7" ht="12" customHeight="1" x14ac:dyDescent="0.2">
      <c r="A10" s="360" t="s">
        <v>589</v>
      </c>
      <c r="B10" s="944" t="s">
        <v>1877</v>
      </c>
      <c r="C10" s="359"/>
      <c r="D10" s="360" t="s">
        <v>591</v>
      </c>
      <c r="E10" s="579"/>
      <c r="F10" s="946">
        <f>'Expenditures 15-22'!K168</f>
        <v>478239</v>
      </c>
      <c r="G10" s="947"/>
    </row>
    <row r="11" spans="1:7" ht="12" customHeight="1" x14ac:dyDescent="0.2">
      <c r="A11" s="360" t="s">
        <v>540</v>
      </c>
      <c r="B11" s="944" t="s">
        <v>1878</v>
      </c>
      <c r="C11" s="359"/>
      <c r="D11" s="360" t="s">
        <v>591</v>
      </c>
      <c r="E11" s="579"/>
      <c r="F11" s="946">
        <f>'Expenditures 15-22'!K204</f>
        <v>219868</v>
      </c>
      <c r="G11" s="947"/>
    </row>
    <row r="12" spans="1:7" ht="12" customHeight="1" x14ac:dyDescent="0.2">
      <c r="A12" s="360" t="s">
        <v>541</v>
      </c>
      <c r="B12" s="944" t="s">
        <v>1879</v>
      </c>
      <c r="C12" s="359"/>
      <c r="D12" s="360" t="s">
        <v>591</v>
      </c>
      <c r="E12" s="579"/>
      <c r="F12" s="946">
        <f>'Expenditures 15-22'!K288</f>
        <v>84023</v>
      </c>
      <c r="G12" s="947"/>
    </row>
    <row r="13" spans="1:7" ht="12" customHeight="1" x14ac:dyDescent="0.2">
      <c r="A13" s="360" t="s">
        <v>113</v>
      </c>
      <c r="B13" s="944" t="s">
        <v>1880</v>
      </c>
      <c r="C13" s="359"/>
      <c r="D13" s="360" t="s">
        <v>591</v>
      </c>
      <c r="E13" s="579"/>
      <c r="F13" s="946">
        <f>'Expenditures 15-22'!K331</f>
        <v>640</v>
      </c>
      <c r="G13" s="948"/>
    </row>
    <row r="14" spans="1:7" ht="12" customHeight="1" thickBot="1" x14ac:dyDescent="0.25">
      <c r="A14" s="949"/>
      <c r="B14" s="580"/>
      <c r="C14" s="581"/>
      <c r="D14" s="1004" t="s">
        <v>591</v>
      </c>
      <c r="E14" s="592" t="s">
        <v>1134</v>
      </c>
      <c r="F14" s="950">
        <f>SUM(F8:F13)</f>
        <v>4059231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2877</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282260</v>
      </c>
      <c r="G53" s="358"/>
    </row>
    <row r="54" spans="1:7" ht="12" customHeight="1" x14ac:dyDescent="0.2">
      <c r="A54" s="360" t="s">
        <v>538</v>
      </c>
      <c r="B54" s="360" t="s">
        <v>1888</v>
      </c>
      <c r="C54" s="965" t="s">
        <v>1160</v>
      </c>
      <c r="D54" s="961" t="s">
        <v>1302</v>
      </c>
      <c r="E54" s="579"/>
      <c r="F54" s="1108">
        <f>'Expenditures 15-22'!G114</f>
        <v>59070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16204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351000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828</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712239</v>
      </c>
      <c r="G75" s="358"/>
    </row>
    <row r="76" spans="1:8" s="971" customFormat="1" ht="12" customHeight="1" thickTop="1" thickBot="1" x14ac:dyDescent="0.25">
      <c r="A76" s="585"/>
      <c r="B76" s="583"/>
      <c r="C76" s="584"/>
      <c r="D76" s="970" t="s">
        <v>1862</v>
      </c>
      <c r="E76" s="595"/>
      <c r="F76" s="1114">
        <f>(F14-F75)</f>
        <v>3346992</v>
      </c>
      <c r="G76" s="360"/>
    </row>
    <row r="77" spans="1:8" s="971" customFormat="1" ht="12" customHeight="1" thickTop="1" x14ac:dyDescent="0.2">
      <c r="A77" s="586"/>
      <c r="B77" s="583"/>
      <c r="C77" s="584"/>
      <c r="D77" s="970" t="s">
        <v>1954</v>
      </c>
      <c r="E77" s="595"/>
      <c r="F77" s="1625">
        <v>438.16</v>
      </c>
      <c r="G77" s="361"/>
      <c r="H77" s="360"/>
    </row>
    <row r="78" spans="1:8" s="971" customFormat="1" ht="12" customHeight="1" thickBot="1" x14ac:dyDescent="0.25">
      <c r="A78" s="587"/>
      <c r="B78" s="583"/>
      <c r="C78" s="584"/>
      <c r="D78" s="970" t="s">
        <v>1933</v>
      </c>
      <c r="E78" s="595" t="s">
        <v>1134</v>
      </c>
      <c r="F78" s="1115">
        <f>IF(F77&gt;0,F76/F77," Complete Line 77")</f>
        <v>7638.7438378674451</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62409</v>
      </c>
      <c r="G93" s="979"/>
    </row>
    <row r="94" spans="1:7" ht="12" customHeight="1" x14ac:dyDescent="0.2">
      <c r="A94" s="980" t="s">
        <v>147</v>
      </c>
      <c r="B94" s="980" t="s">
        <v>183</v>
      </c>
      <c r="C94" s="977">
        <v>1700</v>
      </c>
      <c r="D94" s="986" t="str">
        <f>'Revenues 9-14'!A82</f>
        <v>Total District/School Activity Income</v>
      </c>
      <c r="E94" s="386"/>
      <c r="F94" s="1073">
        <f>SUM('Revenues 9-14'!C82,'Revenues 9-14'!D82)</f>
        <v>15260</v>
      </c>
      <c r="G94" s="979"/>
    </row>
    <row r="95" spans="1:7" ht="12" customHeight="1" x14ac:dyDescent="0.2">
      <c r="A95" s="980" t="s">
        <v>538</v>
      </c>
      <c r="B95" s="980" t="s">
        <v>184</v>
      </c>
      <c r="C95" s="977">
        <f>'Revenues 9-14'!B84</f>
        <v>1811</v>
      </c>
      <c r="D95" s="978" t="str">
        <f>'Revenues 9-14'!A84</f>
        <v>Rentals - Regular Textbooks</v>
      </c>
      <c r="E95" s="386"/>
      <c r="F95" s="1073">
        <f>'Revenues 9-14'!C84</f>
        <v>35039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97</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18359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3618</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300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241376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1107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373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136516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47301</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58888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67655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58617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4918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9178</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761011</v>
      </c>
    </row>
    <row r="176" spans="1:7" ht="12" customHeight="1" x14ac:dyDescent="0.2">
      <c r="A176" s="588"/>
      <c r="B176" s="589"/>
      <c r="C176" s="590"/>
      <c r="D176" s="1002" t="s">
        <v>1930</v>
      </c>
      <c r="E176" s="1056"/>
      <c r="F176" s="1118">
        <f>'PCTC-OEPP 28-29'!F76-F175</f>
        <v>2585981</v>
      </c>
    </row>
    <row r="177" spans="1:7" ht="12" customHeight="1" x14ac:dyDescent="0.2">
      <c r="A177" s="588"/>
      <c r="B177" s="589"/>
      <c r="C177" s="590"/>
      <c r="D177" s="1002" t="s">
        <v>798</v>
      </c>
      <c r="E177" s="1056"/>
      <c r="F177" s="1118">
        <f>'Cap Outlay Deprec 27'!I18</f>
        <v>197861</v>
      </c>
    </row>
    <row r="178" spans="1:7" ht="12" customHeight="1" x14ac:dyDescent="0.2">
      <c r="A178" s="588"/>
      <c r="B178" s="589"/>
      <c r="C178" s="590"/>
      <c r="D178" s="1002" t="s">
        <v>1932</v>
      </c>
      <c r="E178" s="1056"/>
      <c r="F178" s="1118">
        <f>F176+F177</f>
        <v>2783842</v>
      </c>
    </row>
    <row r="179" spans="1:7" ht="12" customHeight="1" x14ac:dyDescent="0.2">
      <c r="A179" s="588"/>
      <c r="B179" s="591"/>
      <c r="C179" s="590"/>
      <c r="D179" s="1002" t="s">
        <v>1985</v>
      </c>
      <c r="E179" s="1056"/>
      <c r="F179" s="1119">
        <f>'PCTC-OEPP 28-29'!F77</f>
        <v>438.16</v>
      </c>
      <c r="G179" s="69"/>
    </row>
    <row r="180" spans="1:7" ht="12" customHeight="1" thickBot="1" x14ac:dyDescent="0.25">
      <c r="A180" s="588"/>
      <c r="B180" s="591"/>
      <c r="C180" s="590"/>
      <c r="D180" s="1002" t="s">
        <v>2083</v>
      </c>
      <c r="E180" s="1056" t="s">
        <v>2084</v>
      </c>
      <c r="F180" s="1120">
        <f>F178/F179</f>
        <v>6353.4827460288479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56065</v>
      </c>
      <c r="F10" s="865"/>
      <c r="G10" s="1121"/>
      <c r="H10" s="216"/>
      <c r="I10" s="216"/>
    </row>
    <row r="11" spans="1:9" s="2" customFormat="1" ht="22.5" customHeight="1" x14ac:dyDescent="0.2">
      <c r="A11" s="2346" t="s">
        <v>2073</v>
      </c>
      <c r="B11" s="2347"/>
      <c r="C11" s="2347"/>
      <c r="D11" s="2286"/>
      <c r="E11" s="863">
        <v>14058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1562400</v>
      </c>
      <c r="F19" s="771"/>
      <c r="G19" s="773">
        <f>'Expenditures 15-22'!K33-SUM('Expenditures 15-22'!G33,'Expenditures 15-22'!I33)+'Expenditures 15-22'!D223</f>
        <v>1562400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171925</v>
      </c>
      <c r="F21" s="771"/>
      <c r="G21" s="773">
        <f>'Expenditures 15-22'!K42-SUM('Expenditures 15-22'!G42,'Expenditures 15-22'!I42)+'Expenditures 15-22'!K120-SUM('Expenditures 15-22'!G120,'Expenditures 15-22'!I120)+'Expenditures 15-22'!K174-SUM('Expenditures 15-22'!G174,'Expenditures 15-22'!I174)+'Expenditures 15-22'!D232</f>
        <v>171925</v>
      </c>
      <c r="H21" s="287"/>
      <c r="I21" s="216"/>
    </row>
    <row r="22" spans="1:9" s="2" customFormat="1" ht="12" customHeight="1" x14ac:dyDescent="0.2">
      <c r="A22" s="770" t="s">
        <v>663</v>
      </c>
      <c r="B22" s="766"/>
      <c r="C22" s="765">
        <v>2200</v>
      </c>
      <c r="D22" s="771"/>
      <c r="E22" s="772">
        <f>'Expenditures 15-22'!K47-SUM('Expenditures 15-22'!G47,'Expenditures 15-22'!I47)+'Expenditures 15-22'!D237</f>
        <v>28347</v>
      </c>
      <c r="F22" s="771"/>
      <c r="G22" s="773">
        <f>'Expenditures 15-22'!K47-SUM('Expenditures 15-22'!G47,'Expenditures 15-22'!I47)+'Expenditures 15-22'!D237</f>
        <v>28347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320685</v>
      </c>
      <c r="F23" s="771"/>
      <c r="G23" s="772">
        <f>'Expenditures 15-22'!K53-SUM('Expenditures 15-22'!G53,'Expenditures 15-22'!I53)+'Expenditures 15-22'!D251+'Expenditures 15-22'!K323-SUM('Expenditures 15-22'!G323,'Expenditures 15-22'!I323)</f>
        <v>320685</v>
      </c>
      <c r="H23" s="287"/>
      <c r="I23" s="216"/>
    </row>
    <row r="24" spans="1:9" s="2" customFormat="1" ht="12" customHeight="1" x14ac:dyDescent="0.2">
      <c r="A24" s="770" t="s">
        <v>665</v>
      </c>
      <c r="B24" s="766"/>
      <c r="C24" s="765">
        <v>2400</v>
      </c>
      <c r="D24" s="771"/>
      <c r="E24" s="772">
        <f>'Expenditures 15-22'!K57-SUM('Expenditures 15-22'!G57,'Expenditures 15-22'!I57)+'Expenditures 15-22'!D255</f>
        <v>247396</v>
      </c>
      <c r="F24" s="771"/>
      <c r="G24" s="773">
        <f>'Expenditures 15-22'!K57-SUM('Expenditures 15-22'!G57,'Expenditures 15-22'!I57)+'Expenditures 15-22'!D255</f>
        <v>247396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96596</v>
      </c>
      <c r="E27" s="772">
        <f>E8</f>
        <v>0</v>
      </c>
      <c r="F27" s="772">
        <f>'Expenditures 15-22'!K60-SUM('Expenditures 15-22'!G60,'Expenditures 15-22'!I60)+'Expenditures 15-22'!D258-E8</f>
        <v>96596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381838</v>
      </c>
      <c r="F28" s="775">
        <f>'Expenditures 15-22'!K61-SUM('Expenditures 15-22'!G61,'Expenditures 15-22'!I61)+'Expenditures 15-22'!K124-SUM('Expenditures 15-22'!G124,'Expenditures 15-22'!I124)+'Expenditures 15-22'!D260-E9</f>
        <v>381838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228890</v>
      </c>
      <c r="F29" s="771"/>
      <c r="G29" s="773">
        <f>'Expenditures 15-22'!K62-SUM('Expenditures 15-22'!G62,'Expenditures 15-22'!I62)+'Expenditures 15-22'!K125-SUM('Expenditures 15-22'!G125,'Expenditures 15-22'!I125)+'Expenditures 15-22'!K176-SUM('Expenditures 15-22'!G176,'Expenditures 15-22'!I176)+'Expenditures 15-22'!D261</f>
        <v>228890</v>
      </c>
      <c r="H29" s="395"/>
    </row>
    <row r="30" spans="1:9" ht="12" customHeight="1" x14ac:dyDescent="0.2">
      <c r="A30" s="770" t="s">
        <v>107</v>
      </c>
      <c r="B30" s="768"/>
      <c r="C30" s="765">
        <v>2560</v>
      </c>
      <c r="D30" s="771"/>
      <c r="E30" s="772">
        <f>'Expenditures 15-22'!K63-SUM('Expenditures 15-22'!G63,'Expenditures 15-22'!I63)+'Expenditures 15-22'!D262-E10</f>
        <v>60524</v>
      </c>
      <c r="F30" s="771"/>
      <c r="G30" s="772">
        <f>'Expenditures 15-22'!K63-SUM('Expenditures 15-22'!G63,'Expenditures 15-22'!I63)+'Expenditures 15-22'!D262-E10</f>
        <v>60524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5210</v>
      </c>
      <c r="F35" s="771"/>
      <c r="G35" s="772">
        <f>'Expenditures 15-22'!K69-SUM('Expenditures 15-22'!G69,'Expenditures 15-22'!I69)+'Expenditures 15-22'!D268</f>
        <v>5210</v>
      </c>
    </row>
    <row r="36" spans="1:7" ht="12" customHeight="1" x14ac:dyDescent="0.2">
      <c r="A36" s="770" t="s">
        <v>472</v>
      </c>
      <c r="B36" s="768"/>
      <c r="C36" s="765">
        <v>2640</v>
      </c>
      <c r="D36" s="772">
        <f>'Expenditures 15-22'!K70-SUM('Expenditures 15-22'!G70,'Expenditures 15-22'!I70)+'Expenditures 15-22'!D269-E13</f>
        <v>25084</v>
      </c>
      <c r="E36" s="772">
        <f>E13</f>
        <v>0</v>
      </c>
      <c r="F36" s="772">
        <f>'Expenditures 15-22'!K70-SUM('Expenditures 15-22'!G70,'Expenditures 15-22'!I70)+'Expenditures 15-22'!D269-E13</f>
        <v>25084</v>
      </c>
      <c r="G36" s="772">
        <f>E13</f>
        <v>0</v>
      </c>
    </row>
    <row r="37" spans="1:7" ht="12" customHeight="1" x14ac:dyDescent="0.2">
      <c r="A37" s="770" t="s">
        <v>473</v>
      </c>
      <c r="B37" s="768"/>
      <c r="C37" s="765">
        <v>2660</v>
      </c>
      <c r="D37" s="772">
        <f>'Expenditures 15-22'!K71-SUM('Expenditures 15-22'!G71,'Expenditures 15-22'!I71)+'Expenditures 15-22'!D270-E14</f>
        <v>37670</v>
      </c>
      <c r="E37" s="772">
        <f>E14</f>
        <v>0</v>
      </c>
      <c r="F37" s="772">
        <f>'Expenditures 15-22'!K71-SUM('Expenditures 15-22'!G71,'Expenditures 15-22'!I71)+'Expenditures 15-22'!D270-E14</f>
        <v>37670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159350</v>
      </c>
      <c r="E40" s="775">
        <f>SUM(E19:E39)</f>
        <v>3007215</v>
      </c>
      <c r="F40" s="775">
        <f>SUM(F19:F39)</f>
        <v>541188</v>
      </c>
      <c r="G40" s="775">
        <f>SUM(G19:G39)</f>
        <v>2625377</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159350</v>
      </c>
      <c r="F42" s="780" t="s">
        <v>564</v>
      </c>
      <c r="G42" s="776">
        <f>F40</f>
        <v>541188</v>
      </c>
    </row>
    <row r="43" spans="1:7" ht="12" customHeight="1" x14ac:dyDescent="0.2">
      <c r="A43" s="287"/>
      <c r="B43" s="216"/>
      <c r="C43" s="288"/>
      <c r="D43" s="780" t="s">
        <v>563</v>
      </c>
      <c r="E43" s="776">
        <f>E40</f>
        <v>3007215</v>
      </c>
      <c r="F43" s="780" t="s">
        <v>563</v>
      </c>
      <c r="G43" s="776">
        <f>G40</f>
        <v>2625377</v>
      </c>
    </row>
    <row r="44" spans="1:7" ht="12" customHeight="1" x14ac:dyDescent="0.2">
      <c r="A44" s="287"/>
      <c r="B44" s="216"/>
      <c r="C44" s="216"/>
      <c r="D44" s="790" t="s">
        <v>1187</v>
      </c>
      <c r="E44" s="791">
        <f>(E42/E43)</f>
        <v>5.2989227574350352E-2</v>
      </c>
      <c r="F44" s="790" t="s">
        <v>1187</v>
      </c>
      <c r="G44" s="791">
        <f>(G42/G43)</f>
        <v>0.20613725190705945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A2" sqref="A2"/>
      <selection pane="bottomLeft" activeCell="E30" sqref="E30"/>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f>[1]COVER!A17</f>
        <v>0</v>
      </c>
      <c r="C6" s="2353"/>
      <c r="D6" s="2353"/>
      <c r="E6" s="1996"/>
    </row>
    <row r="7" spans="1:7" ht="11.25" customHeight="1" x14ac:dyDescent="0.25">
      <c r="A7" s="1995"/>
      <c r="B7" s="2354">
        <f>[1]COVER!A13</f>
        <v>0</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2087</v>
      </c>
      <c r="C23" s="2007" t="s">
        <v>2087</v>
      </c>
      <c r="D23" s="2010"/>
      <c r="E23" s="2009" t="s">
        <v>2102</v>
      </c>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c r="E26" s="2009" t="s">
        <v>2103</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t="s">
        <v>2087</v>
      </c>
      <c r="C29" s="2007" t="s">
        <v>2087</v>
      </c>
      <c r="D29" s="2010"/>
      <c r="E29" s="2009" t="s">
        <v>2104</v>
      </c>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St George CCSD 258</v>
      </c>
      <c r="J6" s="2374"/>
    </row>
    <row r="7" spans="1:10" x14ac:dyDescent="0.2">
      <c r="A7" s="2375" t="s">
        <v>1037</v>
      </c>
      <c r="B7" s="2376"/>
      <c r="C7" s="2376"/>
      <c r="D7" s="2376"/>
      <c r="E7" s="2377"/>
      <c r="F7" s="1664"/>
      <c r="G7" s="1653"/>
      <c r="H7" s="1663" t="s">
        <v>438</v>
      </c>
      <c r="I7" s="2378">
        <f>COVER!A13</f>
        <v>32046258004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209890</v>
      </c>
      <c r="F12" s="1692"/>
      <c r="G12" s="1691">
        <f t="shared" ref="G12:G18" si="0">SUM(E12:F12)</f>
        <v>209890</v>
      </c>
      <c r="H12" s="1693">
        <v>220364</v>
      </c>
      <c r="I12" s="1692"/>
      <c r="J12" s="1691">
        <f t="shared" ref="J12:J18" si="1">SUM(H12:I12)</f>
        <v>220364</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77186</v>
      </c>
      <c r="F14" s="1692"/>
      <c r="G14" s="1691">
        <f t="shared" si="0"/>
        <v>77186</v>
      </c>
      <c r="H14" s="1693">
        <v>81037</v>
      </c>
      <c r="I14" s="1692"/>
      <c r="J14" s="1691">
        <f t="shared" si="1"/>
        <v>81037</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287076</v>
      </c>
      <c r="F19" s="1699">
        <f t="shared" si="2"/>
        <v>0</v>
      </c>
      <c r="G19" s="1699">
        <f t="shared" si="2"/>
        <v>287076</v>
      </c>
      <c r="H19" s="1699">
        <f t="shared" si="2"/>
        <v>301401</v>
      </c>
      <c r="I19" s="1699">
        <f t="shared" si="2"/>
        <v>0</v>
      </c>
      <c r="J19" s="1699">
        <f t="shared" si="2"/>
        <v>301401</v>
      </c>
    </row>
    <row r="20" spans="1:10" ht="25.5" customHeight="1" thickTop="1" x14ac:dyDescent="0.2">
      <c r="A20" s="1687">
        <v>9</v>
      </c>
      <c r="B20" s="2385" t="s">
        <v>1960</v>
      </c>
      <c r="C20" s="2383"/>
      <c r="D20" s="2384"/>
      <c r="E20" s="1700"/>
      <c r="F20" s="1700"/>
      <c r="G20" s="1700"/>
      <c r="H20" s="1700"/>
      <c r="I20" s="1700"/>
      <c r="J20" s="1701">
        <f>IF(AND(G19&gt;0,J19&gt;0),(((J19-G19)/G19)),"Enter Budget Data")</f>
        <v>4.9899678134013289E-2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 George CCSD 258</v>
      </c>
    </row>
    <row r="65" spans="2:2" x14ac:dyDescent="0.2">
      <c r="B65" s="397">
        <f>COVER!A13</f>
        <v>32046258004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3363343</v>
      </c>
      <c r="C6" s="1634">
        <f>'Acct Summary 7-8'!D8</f>
        <v>330327</v>
      </c>
      <c r="D6" s="1634">
        <f>'Acct Summary 7-8'!F8</f>
        <v>209092</v>
      </c>
      <c r="E6" s="1634">
        <f>'Acct Summary 7-8'!I8</f>
        <v>729</v>
      </c>
      <c r="F6" s="1634">
        <f>SUM(B6:E6)</f>
        <v>3903491</v>
      </c>
    </row>
    <row r="7" spans="1:8" s="1635" customFormat="1" ht="14.25" customHeight="1" thickBot="1" x14ac:dyDescent="0.25">
      <c r="A7" s="1633" t="s">
        <v>1696</v>
      </c>
      <c r="B7" s="1636">
        <f>'Acct Summary 7-8'!C17</f>
        <v>2928372</v>
      </c>
      <c r="C7" s="1636">
        <f>'Acct Summary 7-8'!D17</f>
        <v>348089</v>
      </c>
      <c r="D7" s="1636">
        <f>'Acct Summary 7-8'!F17</f>
        <v>219868</v>
      </c>
      <c r="E7" s="1899"/>
      <c r="F7" s="1634">
        <f>SUM(B7:E7)</f>
        <v>3496329</v>
      </c>
    </row>
    <row r="8" spans="1:8" s="1635" customFormat="1" ht="14.25" thickTop="1" thickBot="1" x14ac:dyDescent="0.25">
      <c r="A8" s="1637" t="s">
        <v>1697</v>
      </c>
      <c r="B8" s="1638">
        <f>(B6-B7)</f>
        <v>434971</v>
      </c>
      <c r="C8" s="1638">
        <f>(C6-C7)</f>
        <v>-17762</v>
      </c>
      <c r="D8" s="1638">
        <f>(D6-D7)</f>
        <v>-10776</v>
      </c>
      <c r="E8" s="1636">
        <f>(E6-E7)</f>
        <v>729</v>
      </c>
      <c r="F8" s="1639">
        <f>SUM(F6-F7)</f>
        <v>407162</v>
      </c>
    </row>
    <row r="9" spans="1:8" s="1635" customFormat="1" ht="14.25" thickTop="1" thickBot="1" x14ac:dyDescent="0.25">
      <c r="A9" s="1640" t="s">
        <v>1963</v>
      </c>
      <c r="B9" s="1641">
        <f>'Acct Summary 7-8'!C81</f>
        <v>1273017</v>
      </c>
      <c r="C9" s="1641">
        <f>'Acct Summary 7-8'!D81</f>
        <v>295497</v>
      </c>
      <c r="D9" s="1641">
        <f>'Acct Summary 7-8'!F81</f>
        <v>223470</v>
      </c>
      <c r="E9" s="1641">
        <f>'Acct Summary 7-8'!I81</f>
        <v>40953</v>
      </c>
      <c r="F9" s="1720">
        <f>SUM(B9:E9)</f>
        <v>1832937</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7" sqref="C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6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landscape"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St George CCSD 258</v>
      </c>
      <c r="B7" s="2425"/>
      <c r="C7" s="2425"/>
      <c r="D7" s="2426"/>
      <c r="E7" s="2427">
        <f>COVER!A13</f>
        <v>32046258004</v>
      </c>
      <c r="F7" s="2428"/>
      <c r="G7" s="2429" t="str">
        <f>COVER!T23</f>
        <v>066-003660</v>
      </c>
      <c r="H7" s="2430"/>
      <c r="I7" s="2430"/>
      <c r="J7" s="2430"/>
      <c r="K7" s="2430"/>
      <c r="L7" s="243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Burke Montague &amp; Associates LLC</v>
      </c>
      <c r="H9" s="2436"/>
      <c r="I9" s="2436"/>
      <c r="J9" s="2436"/>
      <c r="K9" s="2436"/>
      <c r="L9" s="2437"/>
    </row>
    <row r="10" spans="1:29" ht="13.5" customHeight="1" x14ac:dyDescent="0.2">
      <c r="A10" s="2438"/>
      <c r="B10" s="2439"/>
      <c r="C10" s="2439"/>
      <c r="D10" s="2439"/>
      <c r="E10" s="2439"/>
      <c r="F10" s="2440"/>
      <c r="G10" s="2435" t="str">
        <f>COVER!T17</f>
        <v>253 W Broadway</v>
      </c>
      <c r="H10" s="2441"/>
      <c r="I10" s="2441"/>
      <c r="J10" s="2441"/>
      <c r="K10" s="2441"/>
      <c r="L10" s="2442"/>
    </row>
    <row r="11" spans="1:29" ht="13.5" customHeight="1" x14ac:dyDescent="0.2">
      <c r="A11" s="2042" t="s">
        <v>2045</v>
      </c>
      <c r="B11" s="2043"/>
      <c r="C11" s="2022"/>
      <c r="D11" s="2046"/>
      <c r="E11" s="2022"/>
      <c r="F11" s="2023"/>
      <c r="G11" s="2435" t="str">
        <f>COVER!T19</f>
        <v>Bradley</v>
      </c>
      <c r="H11" s="2441"/>
      <c r="I11" s="2441"/>
      <c r="J11" s="1984" t="str">
        <f>COVER!X19</f>
        <v>IL</v>
      </c>
      <c r="K11" s="1984">
        <f>COVER!Z19</f>
        <v>60915</v>
      </c>
      <c r="L11" s="2026"/>
    </row>
    <row r="12" spans="1:29" ht="13.5" customHeight="1" x14ac:dyDescent="0.2">
      <c r="A12" s="2443" t="s">
        <v>2044</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2047</v>
      </c>
      <c r="H13" s="2028"/>
      <c r="I13" s="2446" t="str">
        <f>COVER!T25</f>
        <v>kwilson@mybmacpa.com</v>
      </c>
      <c r="J13" s="2447"/>
      <c r="K13" s="2447"/>
      <c r="L13" s="2448"/>
    </row>
    <row r="14" spans="1:29" ht="13.5" customHeight="1" x14ac:dyDescent="0.2">
      <c r="A14" s="2435" t="str">
        <f>COVER!A19</f>
        <v>5200 E Center St</v>
      </c>
      <c r="B14" s="2433"/>
      <c r="C14" s="2433"/>
      <c r="D14" s="2433"/>
      <c r="E14" s="2033">
        <v>0</v>
      </c>
      <c r="F14" s="1307"/>
      <c r="G14" s="2029" t="s">
        <v>1413</v>
      </c>
      <c r="H14" s="1290"/>
      <c r="I14" s="1290"/>
      <c r="J14" s="1290"/>
      <c r="K14" s="1290"/>
      <c r="L14" s="2025"/>
    </row>
    <row r="15" spans="1:29" ht="13.5" customHeight="1" x14ac:dyDescent="0.2">
      <c r="A15" s="2435" t="str">
        <f>COVER!A21</f>
        <v>Bourbonnais</v>
      </c>
      <c r="B15" s="2441"/>
      <c r="C15" s="2441"/>
      <c r="D15" s="1289"/>
      <c r="E15" s="1989"/>
      <c r="F15" s="1306"/>
      <c r="G15" s="1983" t="str">
        <f>COVER!T15</f>
        <v>Kathy Wilson</v>
      </c>
      <c r="H15" s="1290"/>
      <c r="I15" s="1290"/>
      <c r="J15" s="1290"/>
      <c r="K15" s="1290"/>
      <c r="L15" s="2025"/>
    </row>
    <row r="16" spans="1:29" ht="12.2" customHeight="1" x14ac:dyDescent="0.2">
      <c r="A16" s="2032" t="s">
        <v>2046</v>
      </c>
      <c r="B16" s="1560"/>
      <c r="C16" s="2034">
        <f>COVER!A25</f>
        <v>60914</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815-933-5641</v>
      </c>
      <c r="H18" s="2425"/>
      <c r="I18" s="2425"/>
      <c r="J18" s="2425"/>
      <c r="K18" s="2424" t="str">
        <f>COVER!X21</f>
        <v>815-939-0016</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St George CCSD 258</v>
      </c>
      <c r="B1" s="2423"/>
      <c r="C1" s="2423"/>
      <c r="D1" s="2423"/>
    </row>
    <row r="2" spans="1:11" s="1982" customFormat="1" ht="12.75" x14ac:dyDescent="0.2">
      <c r="A2" s="2457">
        <f>'Single Audit Cover'!E7</f>
        <v>32046258004</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St George CCSD 258</v>
      </c>
      <c r="B1" s="2461"/>
      <c r="C1" s="2461"/>
      <c r="D1" s="2461"/>
      <c r="E1" s="2461"/>
    </row>
    <row r="2" spans="1:5" x14ac:dyDescent="0.2">
      <c r="A2" s="2462">
        <f>'Single Audit Cover'!E7</f>
        <v>32046258004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247085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14058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-9178</v>
      </c>
    </row>
    <row r="19" spans="1:4" ht="13.5" thickBot="1" x14ac:dyDescent="0.25">
      <c r="A19" s="1359" t="s">
        <v>1498</v>
      </c>
      <c r="D19" s="1358">
        <f>SUM(D10:D17)</f>
        <v>251965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251965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251965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St George CCSD 258</v>
      </c>
      <c r="C1" s="2466"/>
      <c r="D1" s="2466"/>
      <c r="E1" s="2466"/>
      <c r="F1" s="2466"/>
      <c r="G1" s="2466"/>
      <c r="H1" s="2466"/>
      <c r="I1" s="2466"/>
      <c r="J1" s="2466"/>
      <c r="K1" s="2466"/>
    </row>
    <row r="2" spans="2:12" ht="15" x14ac:dyDescent="0.2">
      <c r="B2" s="2467">
        <f>'Single Audit Cover'!E7</f>
        <v>32046258004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'[2]Single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St George CCSD 258</v>
      </c>
      <c r="B1" s="2473"/>
      <c r="C1" s="2473"/>
      <c r="D1" s="2473"/>
      <c r="E1" s="1437"/>
    </row>
    <row r="2" spans="1:5" ht="13.5" customHeight="1" x14ac:dyDescent="0.2">
      <c r="A2" s="2474">
        <f>'Single Audit Cover'!E7</f>
        <v>32046258004</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St George CCSD 258</v>
      </c>
      <c r="C1" s="2484"/>
      <c r="D1" s="2484"/>
      <c r="E1" s="2484"/>
      <c r="F1" s="2484"/>
      <c r="G1" s="2484"/>
      <c r="H1" s="2484"/>
      <c r="I1" s="2484"/>
      <c r="J1" s="1476"/>
    </row>
    <row r="2" spans="2:10" s="1367" customFormat="1" ht="12.75" customHeight="1" x14ac:dyDescent="0.2">
      <c r="B2" s="2485">
        <f>'Single Audit Cover'!E7</f>
        <v>32046258004</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St George CCSD 258</v>
      </c>
      <c r="C1" s="2483"/>
      <c r="D1" s="2483"/>
      <c r="E1" s="2483"/>
      <c r="F1" s="2483"/>
      <c r="G1" s="2483"/>
      <c r="H1" s="2483"/>
      <c r="I1" s="2483"/>
      <c r="J1" s="2483"/>
      <c r="K1" s="2483"/>
      <c r="L1" s="1524"/>
      <c r="M1" s="1524"/>
    </row>
    <row r="2" spans="1:13" ht="12" customHeight="1" x14ac:dyDescent="0.2">
      <c r="B2" s="2485">
        <f>'Single Audit Cover'!E7</f>
        <v>32046258004</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St George CCSD 258</v>
      </c>
      <c r="C1" s="2499"/>
      <c r="D1" s="2499"/>
      <c r="E1" s="2499"/>
      <c r="F1" s="2499"/>
      <c r="G1" s="2499"/>
      <c r="H1" s="2499"/>
      <c r="I1" s="2499"/>
      <c r="J1" s="2499"/>
      <c r="K1" s="2499"/>
      <c r="L1" s="1545"/>
    </row>
    <row r="2" spans="1:12" ht="12.75" customHeight="1" x14ac:dyDescent="0.2">
      <c r="B2" s="2500">
        <f>'Single Audit Cover'!E7</f>
        <v>32046258004</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St George CCSD 258</v>
      </c>
      <c r="C1" s="2483"/>
      <c r="D1" s="2483"/>
      <c r="E1" s="1557"/>
    </row>
    <row r="2" spans="2:5" s="1387" customFormat="1" ht="12.75" customHeight="1" x14ac:dyDescent="0.2">
      <c r="B2" s="2485">
        <f>'Single Audit Cover'!E7</f>
        <v>32046258004</v>
      </c>
      <c r="C2" s="2485"/>
      <c r="D2" s="2485"/>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St George CCSD 258</v>
      </c>
      <c r="C1" s="2483"/>
      <c r="D1" s="2483"/>
      <c r="E1" s="2483"/>
      <c r="F1" s="1545"/>
      <c r="G1" s="1545"/>
      <c r="H1" s="1545"/>
      <c r="I1" s="1545"/>
      <c r="J1" s="1545"/>
      <c r="K1" s="1545"/>
      <c r="L1" s="1545"/>
    </row>
    <row r="2" spans="2:12" ht="13.5" customHeight="1" x14ac:dyDescent="0.2">
      <c r="B2" s="2485">
        <f>'Single Audit Cover'!E7</f>
        <v>32046258004</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32046258004</v>
      </c>
    </row>
    <row r="3" spans="1:2" x14ac:dyDescent="0.2">
      <c r="A3" t="s">
        <v>1132</v>
      </c>
      <c r="B3" s="1232" t="str">
        <f>COVER!A15</f>
        <v>Kankakee</v>
      </c>
    </row>
    <row r="4" spans="1:2" x14ac:dyDescent="0.2">
      <c r="A4" t="s">
        <v>1188</v>
      </c>
      <c r="B4" s="1232" t="str">
        <f>COVER!A17</f>
        <v>St George CCSD 258</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f>IF(COVER!J30="x","Yes",IF(COVER!L30="x","No",0))</f>
        <v>0</v>
      </c>
    </row>
    <row r="14" spans="1:2" x14ac:dyDescent="0.2">
      <c r="A14" t="s">
        <v>566</v>
      </c>
      <c r="B14" s="1232">
        <f>IF(COVER!J31="x","Yes",IF(COVER!L31="x","No",0))</f>
        <v>0</v>
      </c>
    </row>
    <row r="15" spans="1:2" x14ac:dyDescent="0.2">
      <c r="A15" t="s">
        <v>676</v>
      </c>
      <c r="B15" s="1232" t="str">
        <f>COVER!T23</f>
        <v>066-003660</v>
      </c>
    </row>
    <row r="16" spans="1:2" x14ac:dyDescent="0.2">
      <c r="A16" t="s">
        <v>501</v>
      </c>
      <c r="B16" s="1232" t="str">
        <f>COVER!T13</f>
        <v>Burke Montague &amp; Associates LLC</v>
      </c>
    </row>
    <row r="17" spans="1:2" x14ac:dyDescent="0.2">
      <c r="A17" t="s">
        <v>1052</v>
      </c>
      <c r="B17" s="1232" t="str">
        <f>COVER!T15</f>
        <v>Kathy Wilson</v>
      </c>
    </row>
    <row r="18" spans="1:2" x14ac:dyDescent="0.2">
      <c r="A18" t="s">
        <v>1370</v>
      </c>
      <c r="B18" s="1232" t="str">
        <f>COVER!T17</f>
        <v>253 W Broadway</v>
      </c>
    </row>
    <row r="19" spans="1:2" x14ac:dyDescent="0.2">
      <c r="A19" t="s">
        <v>1054</v>
      </c>
      <c r="B19" s="1232" t="str">
        <f>COVER!T25</f>
        <v>kwilson@mybmacpa.com</v>
      </c>
    </row>
    <row r="20" spans="1:2" x14ac:dyDescent="0.2">
      <c r="A20" t="s">
        <v>1055</v>
      </c>
      <c r="B20" s="1232" t="str">
        <f>COVER!T19</f>
        <v>Bradley</v>
      </c>
    </row>
    <row r="21" spans="1:2" x14ac:dyDescent="0.2">
      <c r="A21" t="s">
        <v>569</v>
      </c>
      <c r="B21" s="1232" t="str">
        <f>COVER!X19</f>
        <v>IL</v>
      </c>
    </row>
    <row r="22" spans="1:2" x14ac:dyDescent="0.2">
      <c r="A22" t="s">
        <v>1056</v>
      </c>
      <c r="B22" s="1232">
        <f>COVER!Z19</f>
        <v>60915</v>
      </c>
    </row>
    <row r="23" spans="1:2" x14ac:dyDescent="0.2">
      <c r="A23" t="s">
        <v>1372</v>
      </c>
      <c r="B23" s="1232" t="str">
        <f>COVER!T21</f>
        <v>815-933-5641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35735</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1273017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1273017</v>
      </c>
      <c r="D92" s="14" t="str">
        <f t="shared" si="0"/>
        <v>Error?</v>
      </c>
    </row>
    <row r="93" spans="1:4" x14ac:dyDescent="0.2">
      <c r="A93" s="55">
        <v>32</v>
      </c>
      <c r="B93" s="1232">
        <f>'Assets-Liab 5-6'!C41</f>
        <v>1273017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295497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295497</v>
      </c>
      <c r="D123" s="14" t="str">
        <f t="shared" si="0"/>
        <v>Error?</v>
      </c>
    </row>
    <row r="124" spans="1:4" x14ac:dyDescent="0.2">
      <c r="A124" s="55">
        <v>63</v>
      </c>
      <c r="B124" s="1232">
        <f>'Assets-Liab 5-6'!D41</f>
        <v>295497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196</v>
      </c>
      <c r="D140" s="14" t="str">
        <f t="shared" si="1"/>
        <v>Error?</v>
      </c>
    </row>
    <row r="141" spans="1:4" x14ac:dyDescent="0.2">
      <c r="A141" s="55">
        <v>80</v>
      </c>
      <c r="B141" s="1232">
        <f>'Assets-Liab 5-6'!E41</f>
        <v>196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223470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223470</v>
      </c>
      <c r="D170" s="14" t="str">
        <f t="shared" si="1"/>
        <v>Error?</v>
      </c>
    </row>
    <row r="171" spans="1:4" x14ac:dyDescent="0.2">
      <c r="A171" s="55">
        <v>110</v>
      </c>
      <c r="B171" s="1232">
        <f>'Assets-Liab 5-6'!F41</f>
        <v>223470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30165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30165</v>
      </c>
      <c r="D189" s="14" t="str">
        <f t="shared" si="1"/>
        <v>Error?</v>
      </c>
    </row>
    <row r="190" spans="1:4" x14ac:dyDescent="0.2">
      <c r="A190" s="55">
        <v>129</v>
      </c>
      <c r="B190" s="1232">
        <f>'Assets-Liab 5-6'!G41</f>
        <v>30165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173946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173946</v>
      </c>
      <c r="D212" s="14" t="str">
        <f t="shared" si="2"/>
        <v>Error?</v>
      </c>
    </row>
    <row r="213" spans="1:4" x14ac:dyDescent="0.2">
      <c r="A213" s="91">
        <v>152</v>
      </c>
      <c r="B213" s="1232">
        <f>'Assets-Liab 5-6'!H41</f>
        <v>173946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671408</v>
      </c>
      <c r="D273" s="14" t="str">
        <f t="shared" si="3"/>
        <v>Error?</v>
      </c>
    </row>
    <row r="274" spans="1:4" x14ac:dyDescent="0.2">
      <c r="A274" s="55">
        <v>213</v>
      </c>
      <c r="B274" s="1232">
        <f>'Assets-Liab 5-6'!M17</f>
        <v>5743202</v>
      </c>
      <c r="D274" s="14" t="str">
        <f t="shared" si="3"/>
        <v>Error?</v>
      </c>
    </row>
    <row r="275" spans="1:4" x14ac:dyDescent="0.2">
      <c r="A275" s="55">
        <v>214</v>
      </c>
      <c r="B275" s="1232">
        <f>'Assets-Liab 5-6'!M18</f>
        <v>0</v>
      </c>
      <c r="D275" s="14" t="str">
        <f t="shared" si="3"/>
        <v>Error?</v>
      </c>
    </row>
    <row r="276" spans="1:4" x14ac:dyDescent="0.2">
      <c r="A276" s="55">
        <v>215</v>
      </c>
      <c r="B276" s="1232">
        <f>'Assets-Liab 5-6'!M19</f>
        <v>266821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6681431</v>
      </c>
      <c r="C279" s="14" t="s">
        <v>672</v>
      </c>
      <c r="D279" s="14" t="str">
        <f t="shared" si="3"/>
        <v>Error?</v>
      </c>
    </row>
    <row r="280" spans="1:4" x14ac:dyDescent="0.2">
      <c r="A280" s="55">
        <v>219</v>
      </c>
      <c r="B280" s="1232">
        <f>'Assets-Liab 5-6'!M40</f>
        <v>6681431</v>
      </c>
      <c r="D280" s="14" t="str">
        <f t="shared" si="3"/>
        <v>Error?</v>
      </c>
    </row>
    <row r="281" spans="1:4" x14ac:dyDescent="0.2">
      <c r="A281" s="55">
        <v>220</v>
      </c>
      <c r="B281" s="1232">
        <f>'Assets-Liab 5-6'!M41</f>
        <v>6681431</v>
      </c>
      <c r="C281" s="14" t="s">
        <v>672</v>
      </c>
      <c r="D281" s="14" t="str">
        <f t="shared" si="3"/>
        <v>Error?</v>
      </c>
    </row>
    <row r="282" spans="1:4" x14ac:dyDescent="0.2">
      <c r="A282" s="55">
        <v>221</v>
      </c>
      <c r="B282" s="1232">
        <f>'Assets-Liab 5-6'!N21</f>
        <v>196</v>
      </c>
      <c r="D282" s="14" t="str">
        <f t="shared" si="3"/>
        <v>Error?</v>
      </c>
    </row>
    <row r="283" spans="1:4" x14ac:dyDescent="0.2">
      <c r="A283" s="55">
        <v>222</v>
      </c>
      <c r="B283" s="1232">
        <f>'Assets-Liab 5-6'!N22</f>
        <v>3119804</v>
      </c>
      <c r="D283" s="14" t="str">
        <f t="shared" si="3"/>
        <v>Error?</v>
      </c>
    </row>
    <row r="284" spans="1:4" x14ac:dyDescent="0.2">
      <c r="A284" s="55">
        <v>223</v>
      </c>
      <c r="B284" s="1232">
        <f>'Assets-Liab 5-6'!N23</f>
        <v>3120000</v>
      </c>
      <c r="C284" s="14" t="s">
        <v>672</v>
      </c>
      <c r="D284" s="14" t="str">
        <f t="shared" si="3"/>
        <v>Error?</v>
      </c>
    </row>
    <row r="285" spans="1:4" x14ac:dyDescent="0.2">
      <c r="A285" s="55">
        <v>224</v>
      </c>
      <c r="B285" s="1232">
        <f>'Assets-Liab 5-6'!N36</f>
        <v>3120000</v>
      </c>
      <c r="D285" s="14" t="str">
        <f t="shared" si="3"/>
        <v>Error?</v>
      </c>
    </row>
    <row r="286" spans="1:4" x14ac:dyDescent="0.2">
      <c r="A286" s="83">
        <v>225</v>
      </c>
      <c r="D286" s="14" t="str">
        <f t="shared" si="3"/>
        <v>OK</v>
      </c>
    </row>
    <row r="287" spans="1:4" x14ac:dyDescent="0.2">
      <c r="A287" s="55">
        <v>226</v>
      </c>
      <c r="B287" s="1232">
        <f>'Assets-Liab 5-6'!N37</f>
        <v>3120000</v>
      </c>
      <c r="C287" s="14" t="s">
        <v>672</v>
      </c>
      <c r="D287" s="14" t="str">
        <f t="shared" si="3"/>
        <v>Error?</v>
      </c>
    </row>
    <row r="288" spans="1:4" x14ac:dyDescent="0.2">
      <c r="A288" s="55">
        <v>227</v>
      </c>
      <c r="B288" s="1232">
        <f>'Assets-Liab 5-6'!N41</f>
        <v>3120000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817250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34048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18710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1149196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40248</v>
      </c>
      <c r="D722" s="14" t="str">
        <f t="shared" si="10"/>
        <v>Error?</v>
      </c>
    </row>
    <row r="723" spans="1:4" x14ac:dyDescent="0.2">
      <c r="A723" s="55">
        <v>662</v>
      </c>
      <c r="B723" s="1232">
        <f>'Expenditures 15-22'!C38</f>
        <v>834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50295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91377</v>
      </c>
      <c r="C727" s="14" t="s">
        <v>672</v>
      </c>
      <c r="D727" s="14" t="str">
        <f t="shared" si="10"/>
        <v>Error?</v>
      </c>
    </row>
    <row r="728" spans="1:4" x14ac:dyDescent="0.2">
      <c r="A728" s="55">
        <v>667</v>
      </c>
      <c r="B728" s="1232">
        <f>'Expenditures 15-22'!C44</f>
        <v>600</v>
      </c>
      <c r="D728" s="14" t="str">
        <f t="shared" si="10"/>
        <v>Error?</v>
      </c>
    </row>
    <row r="729" spans="1:4" x14ac:dyDescent="0.2">
      <c r="A729" s="55">
        <v>668</v>
      </c>
      <c r="B729" s="1232">
        <f>'Expenditures 15-22'!C45</f>
        <v>492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1092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165712</v>
      </c>
      <c r="D733" s="14" t="str">
        <f t="shared" si="10"/>
        <v>Error?</v>
      </c>
    </row>
    <row r="734" spans="1:4" x14ac:dyDescent="0.2">
      <c r="A734" s="55">
        <v>673</v>
      </c>
      <c r="B734" s="1232">
        <f>'Expenditures 15-22'!C53</f>
        <v>165712</v>
      </c>
      <c r="C734" s="14" t="s">
        <v>672</v>
      </c>
      <c r="D734" s="14" t="str">
        <f t="shared" si="10"/>
        <v>Error?</v>
      </c>
    </row>
    <row r="735" spans="1:4" x14ac:dyDescent="0.2">
      <c r="A735" s="55">
        <v>674</v>
      </c>
      <c r="B735" s="1232">
        <f>'Expenditures 15-22'!C55</f>
        <v>124495</v>
      </c>
      <c r="D735" s="14" t="str">
        <f t="shared" si="10"/>
        <v>Error?</v>
      </c>
    </row>
    <row r="736" spans="1:4" x14ac:dyDescent="0.2">
      <c r="A736" s="55">
        <v>675</v>
      </c>
      <c r="B736" s="1232">
        <f>'Expenditures 15-22'!C56</f>
        <v>61800</v>
      </c>
      <c r="D736" s="14" t="str">
        <f t="shared" si="10"/>
        <v>Error?</v>
      </c>
    </row>
    <row r="737" spans="1:4" x14ac:dyDescent="0.2">
      <c r="A737" s="55">
        <v>676</v>
      </c>
      <c r="B737" s="1232">
        <f>'Expenditures 15-22'!C57</f>
        <v>186295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62827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45036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107863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3957</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3957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556296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1705492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207475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9871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1252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302426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11041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7179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18220</v>
      </c>
      <c r="C785" s="14" t="s">
        <v>672</v>
      </c>
      <c r="D785" s="14" t="str">
        <f t="shared" si="11"/>
        <v>Error?</v>
      </c>
    </row>
    <row r="786" spans="1:4" x14ac:dyDescent="0.2">
      <c r="A786" s="55">
        <v>725</v>
      </c>
      <c r="B786" s="1232">
        <f>'Expenditures 15-22'!D44</f>
        <v>71</v>
      </c>
      <c r="D786" s="14" t="str">
        <f t="shared" si="11"/>
        <v>Error?</v>
      </c>
    </row>
    <row r="787" spans="1:4" x14ac:dyDescent="0.2">
      <c r="A787" s="55">
        <v>726</v>
      </c>
      <c r="B787" s="1232">
        <f>'Expenditures 15-22'!D45</f>
        <v>228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36401</v>
      </c>
      <c r="D791" s="14" t="str">
        <f t="shared" si="11"/>
        <v>Error?</v>
      </c>
    </row>
    <row r="792" spans="1:4" x14ac:dyDescent="0.2">
      <c r="A792" s="55">
        <v>731</v>
      </c>
      <c r="B792" s="1232">
        <f>'Expenditures 15-22'!D53</f>
        <v>36401</v>
      </c>
      <c r="C792" s="14" t="s">
        <v>672</v>
      </c>
      <c r="D792" s="14" t="str">
        <f t="shared" si="11"/>
        <v>Error?</v>
      </c>
    </row>
    <row r="793" spans="1:4" x14ac:dyDescent="0.2">
      <c r="A793" s="55">
        <v>732</v>
      </c>
      <c r="B793" s="1232">
        <f>'Expenditures 15-22'!D55</f>
        <v>30278</v>
      </c>
      <c r="D793" s="14" t="str">
        <f t="shared" si="11"/>
        <v>Error?</v>
      </c>
    </row>
    <row r="794" spans="1:4" x14ac:dyDescent="0.2">
      <c r="A794" s="55">
        <v>733</v>
      </c>
      <c r="B794" s="1232">
        <f>'Expenditures 15-22'!D56</f>
        <v>14858</v>
      </c>
      <c r="D794" s="14" t="str">
        <f t="shared" si="11"/>
        <v>Error?</v>
      </c>
    </row>
    <row r="795" spans="1:4" x14ac:dyDescent="0.2">
      <c r="A795" s="55">
        <v>734</v>
      </c>
      <c r="B795" s="1232">
        <f>'Expenditures 15-22'!D57</f>
        <v>45136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6063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6340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12403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112459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414885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3037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7785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23617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11110</v>
      </c>
      <c r="D840" s="14" t="str">
        <f t="shared" si="12"/>
        <v>Error?</v>
      </c>
    </row>
    <row r="841" spans="1:4" x14ac:dyDescent="0.2">
      <c r="A841" s="55">
        <v>780</v>
      </c>
      <c r="B841" s="1232">
        <f>'Expenditures 15-22'!E40</f>
        <v>4230</v>
      </c>
      <c r="D841" s="14" t="str">
        <f t="shared" si="12"/>
        <v>Error?</v>
      </c>
    </row>
    <row r="842" spans="1:4" x14ac:dyDescent="0.2">
      <c r="A842" s="55">
        <v>781</v>
      </c>
      <c r="B842" s="1232">
        <f>'Expenditures 15-22'!E41</f>
        <v>42410</v>
      </c>
      <c r="D842" s="14" t="str">
        <f t="shared" si="12"/>
        <v>Error?</v>
      </c>
    </row>
    <row r="843" spans="1:4" x14ac:dyDescent="0.2">
      <c r="A843" s="55">
        <v>782</v>
      </c>
      <c r="B843" s="1232">
        <f>'Expenditures 15-22'!E42</f>
        <v>57750</v>
      </c>
      <c r="C843" s="14" t="s">
        <v>672</v>
      </c>
      <c r="D843" s="14" t="str">
        <f t="shared" si="12"/>
        <v>Error?</v>
      </c>
    </row>
    <row r="844" spans="1:4" x14ac:dyDescent="0.2">
      <c r="A844" s="55">
        <v>783</v>
      </c>
      <c r="B844" s="1232">
        <f>'Expenditures 15-22'!E44</f>
        <v>12746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7988</v>
      </c>
      <c r="D846" s="14" t="str">
        <f t="shared" si="12"/>
        <v>Error?</v>
      </c>
    </row>
    <row r="847" spans="1:4" x14ac:dyDescent="0.2">
      <c r="A847" s="55">
        <v>786</v>
      </c>
      <c r="B847" s="1232">
        <f>'Expenditures 15-22'!E47</f>
        <v>20734</v>
      </c>
      <c r="C847" s="14" t="s">
        <v>672</v>
      </c>
      <c r="D847" s="14" t="str">
        <f t="shared" si="12"/>
        <v>Error?</v>
      </c>
    </row>
    <row r="848" spans="1:4" x14ac:dyDescent="0.2">
      <c r="A848" s="55">
        <v>787</v>
      </c>
      <c r="B848" s="1232">
        <f>'Expenditures 15-22'!E49</f>
        <v>66410</v>
      </c>
      <c r="D848" s="14" t="str">
        <f t="shared" si="12"/>
        <v>Error?</v>
      </c>
    </row>
    <row r="849" spans="1:4" x14ac:dyDescent="0.2">
      <c r="A849" s="55">
        <v>788</v>
      </c>
      <c r="B849" s="1232">
        <f>'Expenditures 15-22'!E50</f>
        <v>3682</v>
      </c>
      <c r="D849" s="14" t="str">
        <f t="shared" si="12"/>
        <v>Error?</v>
      </c>
    </row>
    <row r="850" spans="1:4" x14ac:dyDescent="0.2">
      <c r="A850" s="55">
        <v>789</v>
      </c>
      <c r="B850" s="1232">
        <f>'Expenditures 15-22'!E53</f>
        <v>96628</v>
      </c>
      <c r="C850" s="14" t="s">
        <v>672</v>
      </c>
      <c r="D850" s="14" t="str">
        <f t="shared" si="12"/>
        <v>Error?</v>
      </c>
    </row>
    <row r="851" spans="1:4" x14ac:dyDescent="0.2">
      <c r="A851" s="55">
        <v>790</v>
      </c>
      <c r="B851" s="1232">
        <f>'Expenditures 15-22'!E55</f>
        <v>2211</v>
      </c>
      <c r="D851" s="14" t="str">
        <f t="shared" si="12"/>
        <v>Error?</v>
      </c>
    </row>
    <row r="852" spans="1:4" x14ac:dyDescent="0.2">
      <c r="A852" s="55">
        <v>791</v>
      </c>
      <c r="B852" s="1232">
        <f>'Expenditures 15-22'!E56</f>
        <v>76</v>
      </c>
      <c r="D852" s="14" t="str">
        <f t="shared" si="12"/>
        <v>Error?</v>
      </c>
    </row>
    <row r="853" spans="1:4" x14ac:dyDescent="0.2">
      <c r="A853" s="55">
        <v>792</v>
      </c>
      <c r="B853" s="1232">
        <f>'Expenditures 15-22'!E57</f>
        <v>2287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11949</v>
      </c>
      <c r="D855" s="14" t="str">
        <f t="shared" si="12"/>
        <v>Error?</v>
      </c>
    </row>
    <row r="856" spans="1:4" x14ac:dyDescent="0.2">
      <c r="A856" s="55">
        <v>795</v>
      </c>
      <c r="B856" s="1232">
        <f>'Expenditures 15-22'!E61</f>
        <v>36914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57476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106339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9115</v>
      </c>
      <c r="D865" s="14" t="str">
        <f t="shared" si="12"/>
        <v>Error?</v>
      </c>
    </row>
    <row r="866" spans="1:4" x14ac:dyDescent="0.2">
      <c r="A866" s="83">
        <v>805</v>
      </c>
      <c r="D866" s="14" t="str">
        <f t="shared" si="12"/>
        <v>OK</v>
      </c>
    </row>
    <row r="867" spans="1:4" x14ac:dyDescent="0.2">
      <c r="A867" s="55">
        <v>806</v>
      </c>
      <c r="B867" s="1232">
        <f>'Expenditures 15-22'!E71</f>
        <v>34864</v>
      </c>
      <c r="D867" s="14" t="str">
        <f t="shared" si="12"/>
        <v>Error?</v>
      </c>
    </row>
    <row r="868" spans="1:4" x14ac:dyDescent="0.2">
      <c r="A868" s="83">
        <v>807</v>
      </c>
      <c r="D868" s="14" t="str">
        <f t="shared" si="12"/>
        <v>OK</v>
      </c>
    </row>
    <row r="869" spans="1:4" x14ac:dyDescent="0.2">
      <c r="A869" s="55">
        <v>808</v>
      </c>
      <c r="B869" s="1232">
        <f>'Expenditures 15-22'!E72</f>
        <v>43979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327717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351334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36058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3731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4557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54253</v>
      </c>
      <c r="C894" s="14" t="s">
        <v>672</v>
      </c>
      <c r="D894" s="14" t="str">
        <f t="shared" si="12"/>
        <v>Error?</v>
      </c>
    </row>
    <row r="895" spans="1:4" x14ac:dyDescent="0.2">
      <c r="A895" s="55">
        <v>834</v>
      </c>
      <c r="B895" s="1232">
        <f>'Expenditures 15-22'!F36</f>
        <v>904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75</v>
      </c>
      <c r="D897" s="14" t="str">
        <f t="shared" si="13"/>
        <v>Error?</v>
      </c>
    </row>
    <row r="898" spans="1:4" x14ac:dyDescent="0.2">
      <c r="A898" s="55">
        <v>837</v>
      </c>
      <c r="B898" s="1232">
        <f>'Expenditures 15-22'!F39</f>
        <v>762</v>
      </c>
      <c r="D898" s="14" t="str">
        <f t="shared" si="13"/>
        <v>Error?</v>
      </c>
    </row>
    <row r="899" spans="1:4" x14ac:dyDescent="0.2">
      <c r="A899" s="55">
        <v>838</v>
      </c>
      <c r="B899" s="1232">
        <f>'Expenditures 15-22'!F40</f>
        <v>1461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3202</v>
      </c>
      <c r="C901" s="14" t="s">
        <v>672</v>
      </c>
      <c r="D901" s="14" t="str">
        <f t="shared" si="13"/>
        <v>Error?</v>
      </c>
    </row>
    <row r="902" spans="1:4" x14ac:dyDescent="0.2">
      <c r="A902" s="55">
        <v>841</v>
      </c>
      <c r="B902" s="1232">
        <f>'Expenditures 15-22'!F44</f>
        <v>3093</v>
      </c>
      <c r="D902" s="14" t="str">
        <f t="shared" si="13"/>
        <v>Error?</v>
      </c>
    </row>
    <row r="903" spans="1:4" x14ac:dyDescent="0.2">
      <c r="A903" s="55">
        <v>842</v>
      </c>
      <c r="B903" s="1232">
        <f>'Expenditures 15-22'!F45</f>
        <v>1825</v>
      </c>
      <c r="D903" s="14" t="str">
        <f t="shared" si="13"/>
        <v>Error?</v>
      </c>
    </row>
    <row r="904" spans="1:4" x14ac:dyDescent="0.2">
      <c r="A904" s="55">
        <v>843</v>
      </c>
      <c r="B904" s="1232">
        <f>'Expenditures 15-22'!F46</f>
        <v>281</v>
      </c>
      <c r="D904" s="14" t="str">
        <f t="shared" si="13"/>
        <v>Error?</v>
      </c>
    </row>
    <row r="905" spans="1:4" x14ac:dyDescent="0.2">
      <c r="A905" s="55">
        <v>844</v>
      </c>
      <c r="B905" s="1232">
        <f>'Expenditures 15-22'!F47</f>
        <v>5199</v>
      </c>
      <c r="C905" s="14" t="s">
        <v>672</v>
      </c>
      <c r="D905" s="14" t="str">
        <f t="shared" si="13"/>
        <v>Error?</v>
      </c>
    </row>
    <row r="906" spans="1:4" x14ac:dyDescent="0.2">
      <c r="A906" s="55">
        <v>845</v>
      </c>
      <c r="B906" s="1232">
        <f>'Expenditures 15-22'!F49</f>
        <v>573</v>
      </c>
      <c r="D906" s="14" t="str">
        <f t="shared" si="13"/>
        <v>Error?</v>
      </c>
    </row>
    <row r="907" spans="1:4" x14ac:dyDescent="0.2">
      <c r="A907" s="55">
        <v>846</v>
      </c>
      <c r="B907" s="1232">
        <f>'Expenditures 15-22'!F50</f>
        <v>992</v>
      </c>
      <c r="D907" s="14" t="str">
        <f t="shared" si="13"/>
        <v>Error?</v>
      </c>
    </row>
    <row r="908" spans="1:4" x14ac:dyDescent="0.2">
      <c r="A908" s="55">
        <v>847</v>
      </c>
      <c r="B908" s="1232">
        <f>'Expenditures 15-22'!F53</f>
        <v>1565</v>
      </c>
      <c r="C908" s="14" t="s">
        <v>672</v>
      </c>
      <c r="D908" s="14" t="str">
        <f t="shared" si="13"/>
        <v>Error?</v>
      </c>
    </row>
    <row r="909" spans="1:4" x14ac:dyDescent="0.2">
      <c r="A909" s="55">
        <v>848</v>
      </c>
      <c r="B909" s="1232">
        <f>'Expenditures 15-22'!F55</f>
        <v>3373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3373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5448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5948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5025</v>
      </c>
      <c r="D922" s="14" t="str">
        <f t="shared" si="13"/>
        <v>Error?</v>
      </c>
    </row>
    <row r="923" spans="1:4" x14ac:dyDescent="0.2">
      <c r="A923" s="55">
        <v>862</v>
      </c>
      <c r="B923" s="1232">
        <f>'Expenditures 15-22'!F70</f>
        <v>11339</v>
      </c>
      <c r="D923" s="14" t="str">
        <f t="shared" si="13"/>
        <v>Error?</v>
      </c>
    </row>
    <row r="924" spans="1:4" x14ac:dyDescent="0.2">
      <c r="A924" s="83">
        <v>863</v>
      </c>
      <c r="D924" s="14" t="str">
        <f t="shared" si="13"/>
        <v>OK</v>
      </c>
    </row>
    <row r="925" spans="1:4" x14ac:dyDescent="0.2">
      <c r="A925" s="55">
        <v>864</v>
      </c>
      <c r="B925" s="1232">
        <f>'Expenditures 15-22'!F71</f>
        <v>2806</v>
      </c>
      <c r="D925" s="14" t="str">
        <f t="shared" si="13"/>
        <v>Error?</v>
      </c>
    </row>
    <row r="926" spans="1:4" x14ac:dyDescent="0.2">
      <c r="A926" s="83">
        <v>865</v>
      </c>
      <c r="D926" s="14" t="str">
        <f t="shared" si="13"/>
        <v>OK</v>
      </c>
    </row>
    <row r="927" spans="1:4" x14ac:dyDescent="0.2">
      <c r="A927" s="55">
        <v>866</v>
      </c>
      <c r="B927" s="1232">
        <f>'Expenditures 15-22'!F72</f>
        <v>19170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38457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92710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45905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2080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51465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3381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3381</v>
      </c>
      <c r="C963" s="14" t="s">
        <v>672</v>
      </c>
      <c r="D963" s="14" t="str">
        <f t="shared" si="14"/>
        <v>Error?</v>
      </c>
    </row>
    <row r="964" spans="1:4" x14ac:dyDescent="0.2">
      <c r="A964" s="55">
        <v>903</v>
      </c>
      <c r="B964" s="1232">
        <f>'Expenditures 15-22'!G49</f>
        <v>1018</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1018</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3206</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3206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7605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59070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2433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5530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943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943</v>
      </c>
      <c r="C1021" s="14" t="s">
        <v>672</v>
      </c>
      <c r="D1021" s="14" t="str">
        <f t="shared" si="14"/>
        <v>Error?</v>
      </c>
    </row>
    <row r="1022" spans="1:4" x14ac:dyDescent="0.2">
      <c r="A1022" s="55">
        <v>961</v>
      </c>
      <c r="B1022" s="1232">
        <f>'Expenditures 15-22'!H49</f>
        <v>9716</v>
      </c>
      <c r="D1022" s="14" t="str">
        <f t="shared" si="14"/>
        <v>Error?</v>
      </c>
    </row>
    <row r="1023" spans="1:4" x14ac:dyDescent="0.2">
      <c r="A1023" s="55">
        <v>962</v>
      </c>
      <c r="B1023" s="1232">
        <f>'Expenditures 15-22'!H50</f>
        <v>3103</v>
      </c>
      <c r="D1023" s="14" t="str">
        <f t="shared" ref="D1023:D1086" si="15">IF(ISBLANK(B1023),"OK",IF(A1023-B1023=0,"OK","Error?"))</f>
        <v>Error?</v>
      </c>
    </row>
    <row r="1024" spans="1:4" x14ac:dyDescent="0.2">
      <c r="A1024" s="55">
        <v>963</v>
      </c>
      <c r="B1024" s="1232">
        <f>'Expenditures 15-22'!H53</f>
        <v>12819</v>
      </c>
      <c r="C1024" s="14" t="s">
        <v>672</v>
      </c>
      <c r="D1024" s="14" t="str">
        <f t="shared" si="15"/>
        <v>Error?</v>
      </c>
    </row>
    <row r="1025" spans="1:4" x14ac:dyDescent="0.2">
      <c r="A1025" s="55">
        <v>964</v>
      </c>
      <c r="B1025" s="1232">
        <f>'Expenditures 15-22'!H55</f>
        <v>909</v>
      </c>
      <c r="D1025" s="14" t="str">
        <f t="shared" si="15"/>
        <v>Error?</v>
      </c>
    </row>
    <row r="1026" spans="1:4" x14ac:dyDescent="0.2">
      <c r="A1026" s="55">
        <v>965</v>
      </c>
      <c r="B1026" s="1232">
        <f>'Expenditures 15-22'!H56</f>
        <v>452</v>
      </c>
      <c r="D1026" s="14" t="str">
        <f t="shared" si="15"/>
        <v>Error?</v>
      </c>
    </row>
    <row r="1027" spans="1:4" x14ac:dyDescent="0.2">
      <c r="A1027" s="55">
        <v>966</v>
      </c>
      <c r="B1027" s="1232">
        <f>'Expenditures 15-22'!H57</f>
        <v>1361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819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875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1694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185</v>
      </c>
      <c r="D1038" s="14" t="str">
        <f t="shared" si="15"/>
        <v>Error?</v>
      </c>
    </row>
    <row r="1039" spans="1:4" x14ac:dyDescent="0.2">
      <c r="A1039" s="55">
        <v>978</v>
      </c>
      <c r="B1039" s="1232">
        <f>'Expenditures 15-22'!H70</f>
        <v>89</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274</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17091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282260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304881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1109837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47650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36817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1586487</v>
      </c>
      <c r="C1108" s="14" t="s">
        <v>672</v>
      </c>
      <c r="D1108" s="14" t="str">
        <f t="shared" si="16"/>
        <v>Error?</v>
      </c>
    </row>
    <row r="1109" spans="1:4" x14ac:dyDescent="0.2">
      <c r="A1109" s="55">
        <v>1048</v>
      </c>
      <c r="B1109" s="1232">
        <f>'Expenditures 15-22'!K36</f>
        <v>904</v>
      </c>
      <c r="C1109" s="14" t="s">
        <v>672</v>
      </c>
      <c r="D1109" s="14" t="str">
        <f t="shared" si="16"/>
        <v>Error?</v>
      </c>
    </row>
    <row r="1110" spans="1:4" x14ac:dyDescent="0.2">
      <c r="A1110" s="55">
        <v>1049</v>
      </c>
      <c r="B1110" s="1232">
        <f>'Expenditures 15-22'!K37</f>
        <v>51289</v>
      </c>
      <c r="C1110" s="14" t="s">
        <v>672</v>
      </c>
      <c r="D1110" s="14" t="str">
        <f t="shared" si="16"/>
        <v>Error?</v>
      </c>
    </row>
    <row r="1111" spans="1:4" x14ac:dyDescent="0.2">
      <c r="A1111" s="55">
        <v>1050</v>
      </c>
      <c r="B1111" s="1232">
        <f>'Expenditures 15-22'!K38</f>
        <v>909</v>
      </c>
      <c r="C1111" s="14" t="s">
        <v>672</v>
      </c>
      <c r="D1111" s="14" t="str">
        <f t="shared" si="16"/>
        <v>Error?</v>
      </c>
    </row>
    <row r="1112" spans="1:4" x14ac:dyDescent="0.2">
      <c r="A1112" s="55">
        <v>1051</v>
      </c>
      <c r="B1112" s="1232">
        <f>'Expenditures 15-22'!K39</f>
        <v>11872</v>
      </c>
      <c r="C1112" s="14" t="s">
        <v>672</v>
      </c>
      <c r="D1112" s="14" t="str">
        <f t="shared" si="16"/>
        <v>Error?</v>
      </c>
    </row>
    <row r="1113" spans="1:4" x14ac:dyDescent="0.2">
      <c r="A1113" s="55">
        <v>1052</v>
      </c>
      <c r="B1113" s="1232">
        <f>'Expenditures 15-22'!K40</f>
        <v>63165</v>
      </c>
      <c r="C1113" s="14" t="s">
        <v>672</v>
      </c>
      <c r="D1113" s="14" t="str">
        <f t="shared" si="16"/>
        <v>Error?</v>
      </c>
    </row>
    <row r="1114" spans="1:4" x14ac:dyDescent="0.2">
      <c r="A1114" s="55">
        <v>1053</v>
      </c>
      <c r="B1114" s="1232">
        <f>'Expenditures 15-22'!K41</f>
        <v>42410</v>
      </c>
      <c r="C1114" s="14" t="s">
        <v>672</v>
      </c>
      <c r="D1114" s="14" t="str">
        <f t="shared" si="16"/>
        <v>Error?</v>
      </c>
    </row>
    <row r="1115" spans="1:4" x14ac:dyDescent="0.2">
      <c r="A1115" s="55">
        <v>1054</v>
      </c>
      <c r="B1115" s="1232">
        <f>'Expenditures 15-22'!K42</f>
        <v>170549</v>
      </c>
      <c r="C1115" s="14" t="s">
        <v>672</v>
      </c>
      <c r="D1115" s="14" t="str">
        <f t="shared" si="16"/>
        <v>Error?</v>
      </c>
    </row>
    <row r="1116" spans="1:4" x14ac:dyDescent="0.2">
      <c r="A1116" s="55">
        <v>1055</v>
      </c>
      <c r="B1116" s="1232">
        <f>'Expenditures 15-22'!K44</f>
        <v>17453</v>
      </c>
      <c r="C1116" s="14" t="s">
        <v>672</v>
      </c>
      <c r="D1116" s="14" t="str">
        <f t="shared" si="16"/>
        <v>Error?</v>
      </c>
    </row>
    <row r="1117" spans="1:4" x14ac:dyDescent="0.2">
      <c r="A1117" s="55">
        <v>1056</v>
      </c>
      <c r="B1117" s="1232">
        <f>'Expenditures 15-22'!K45</f>
        <v>5926</v>
      </c>
      <c r="C1117" s="14" t="s">
        <v>672</v>
      </c>
      <c r="D1117" s="14" t="str">
        <f t="shared" si="16"/>
        <v>Error?</v>
      </c>
    </row>
    <row r="1118" spans="1:4" x14ac:dyDescent="0.2">
      <c r="A1118" s="55">
        <v>1057</v>
      </c>
      <c r="B1118" s="1232">
        <f>'Expenditures 15-22'!K46</f>
        <v>8269</v>
      </c>
      <c r="C1118" s="14" t="s">
        <v>672</v>
      </c>
      <c r="D1118" s="14" t="str">
        <f t="shared" si="16"/>
        <v>Error?</v>
      </c>
    </row>
    <row r="1119" spans="1:4" x14ac:dyDescent="0.2">
      <c r="A1119" s="55">
        <v>1058</v>
      </c>
      <c r="B1119" s="1232">
        <f>'Expenditures 15-22'!K47</f>
        <v>31648</v>
      </c>
      <c r="C1119" s="14" t="s">
        <v>672</v>
      </c>
      <c r="D1119" s="14" t="str">
        <f t="shared" si="16"/>
        <v>Error?</v>
      </c>
    </row>
    <row r="1120" spans="1:4" x14ac:dyDescent="0.2">
      <c r="A1120" s="55">
        <v>1059</v>
      </c>
      <c r="B1120" s="1232">
        <f>'Expenditures 15-22'!K49</f>
        <v>77717</v>
      </c>
      <c r="C1120" s="14" t="s">
        <v>672</v>
      </c>
      <c r="D1120" s="14" t="str">
        <f t="shared" si="16"/>
        <v>Error?</v>
      </c>
    </row>
    <row r="1121" spans="1:4" x14ac:dyDescent="0.2">
      <c r="A1121" s="55">
        <v>1060</v>
      </c>
      <c r="B1121" s="1232">
        <f>'Expenditures 15-22'!K50</f>
        <v>209890</v>
      </c>
      <c r="C1121" s="14" t="s">
        <v>672</v>
      </c>
      <c r="D1121" s="14" t="str">
        <f t="shared" si="16"/>
        <v>Error?</v>
      </c>
    </row>
    <row r="1122" spans="1:4" x14ac:dyDescent="0.2">
      <c r="A1122" s="55">
        <v>1061</v>
      </c>
      <c r="B1122" s="1232">
        <f>'Expenditures 15-22'!K53</f>
        <v>314143</v>
      </c>
      <c r="C1122" s="14" t="s">
        <v>672</v>
      </c>
      <c r="D1122" s="14" t="str">
        <f t="shared" si="16"/>
        <v>Error?</v>
      </c>
    </row>
    <row r="1123" spans="1:4" x14ac:dyDescent="0.2">
      <c r="A1123" s="55">
        <v>1062</v>
      </c>
      <c r="B1123" s="1232">
        <f>'Expenditures 15-22'!K55</f>
        <v>161266</v>
      </c>
      <c r="C1123" s="14" t="s">
        <v>672</v>
      </c>
      <c r="D1123" s="14" t="str">
        <f t="shared" si="16"/>
        <v>Error?</v>
      </c>
    </row>
    <row r="1124" spans="1:4" x14ac:dyDescent="0.2">
      <c r="A1124" s="55">
        <v>1063</v>
      </c>
      <c r="B1124" s="1232">
        <f>'Expenditures 15-22'!K56</f>
        <v>77186</v>
      </c>
      <c r="C1124" s="14" t="s">
        <v>672</v>
      </c>
      <c r="D1124" s="14" t="str">
        <f t="shared" si="16"/>
        <v>Error?</v>
      </c>
    </row>
    <row r="1125" spans="1:4" x14ac:dyDescent="0.2">
      <c r="A1125" s="55">
        <v>1064</v>
      </c>
      <c r="B1125" s="1232">
        <f>'Expenditures 15-22'!K57</f>
        <v>238452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87106</v>
      </c>
      <c r="C1127" s="14" t="s">
        <v>672</v>
      </c>
      <c r="D1127" s="14" t="str">
        <f t="shared" si="16"/>
        <v>Error?</v>
      </c>
    </row>
    <row r="1128" spans="1:4" x14ac:dyDescent="0.2">
      <c r="A1128" s="55">
        <v>1067</v>
      </c>
      <c r="B1128" s="1232">
        <f>'Expenditures 15-22'!K61</f>
        <v>36914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110227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234247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5210</v>
      </c>
      <c r="C1136" s="14" t="s">
        <v>672</v>
      </c>
      <c r="D1136" s="14" t="str">
        <f t="shared" si="16"/>
        <v>Error?</v>
      </c>
    </row>
    <row r="1137" spans="1:4" x14ac:dyDescent="0.2">
      <c r="A1137" s="55">
        <v>1076</v>
      </c>
      <c r="B1137" s="1232">
        <f>'Expenditures 15-22'!K70</f>
        <v>27706</v>
      </c>
      <c r="C1137" s="14" t="s">
        <v>672</v>
      </c>
      <c r="D1137" s="14" t="str">
        <f t="shared" si="16"/>
        <v>Error?</v>
      </c>
    </row>
    <row r="1138" spans="1:4" x14ac:dyDescent="0.2">
      <c r="A1138" s="83">
        <v>1077</v>
      </c>
      <c r="D1138" s="14" t="str">
        <f t="shared" si="16"/>
        <v>OK</v>
      </c>
    </row>
    <row r="1139" spans="1:4" x14ac:dyDescent="0.2">
      <c r="A1139" s="55">
        <v>1078</v>
      </c>
      <c r="B1139" s="1232">
        <f>'Expenditures 15-22'!K71</f>
        <v>37670</v>
      </c>
      <c r="C1139" s="14" t="s">
        <v>672</v>
      </c>
      <c r="D1139" s="14" t="str">
        <f t="shared" si="16"/>
        <v>Error?</v>
      </c>
    </row>
    <row r="1140" spans="1:4" x14ac:dyDescent="0.2">
      <c r="A1140" s="83">
        <v>1079</v>
      </c>
      <c r="D1140" s="14" t="str">
        <f t="shared" si="16"/>
        <v>OK</v>
      </c>
    </row>
    <row r="1141" spans="1:4" x14ac:dyDescent="0.2">
      <c r="A1141" s="55">
        <v>1080</v>
      </c>
      <c r="B1141" s="1232">
        <f>'Expenditures 15-22'!K72</f>
        <v>70586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1059625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282260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2928372</v>
      </c>
      <c r="C1152" s="14" t="s">
        <v>672</v>
      </c>
      <c r="D1152" s="14" t="str">
        <f t="shared" si="17"/>
        <v>Error?</v>
      </c>
    </row>
    <row r="1153" spans="1:4" x14ac:dyDescent="0.2">
      <c r="A1153" s="55">
        <v>1092</v>
      </c>
      <c r="B1153" s="1232">
        <f>'Expenditures 15-22'!K115</f>
        <v>434971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90870</v>
      </c>
      <c r="D1221" s="14" t="str">
        <f t="shared" si="18"/>
        <v>Error?</v>
      </c>
    </row>
    <row r="1222" spans="1:4" x14ac:dyDescent="0.2">
      <c r="A1222" s="83">
        <v>1161</v>
      </c>
      <c r="D1222" s="14" t="str">
        <f t="shared" si="18"/>
        <v>OK</v>
      </c>
    </row>
    <row r="1223" spans="1:4" x14ac:dyDescent="0.2">
      <c r="A1223" s="55">
        <v>1162</v>
      </c>
      <c r="B1223" s="1232">
        <f>'Expenditures 15-22'!C127</f>
        <v>90870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90870</v>
      </c>
      <c r="C1225" s="14" t="s">
        <v>672</v>
      </c>
      <c r="D1225" s="14" t="str">
        <f t="shared" si="18"/>
        <v>Error?</v>
      </c>
    </row>
    <row r="1226" spans="1:4" x14ac:dyDescent="0.2">
      <c r="A1226" s="55">
        <v>1165</v>
      </c>
      <c r="B1226" s="1232">
        <f>'Expenditures 15-22'!C150</f>
        <v>90870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19472</v>
      </c>
      <c r="D1229" s="14" t="str">
        <f t="shared" si="18"/>
        <v>Error?</v>
      </c>
    </row>
    <row r="1230" spans="1:4" x14ac:dyDescent="0.2">
      <c r="A1230" s="83">
        <v>1169</v>
      </c>
      <c r="D1230" s="14" t="str">
        <f t="shared" si="18"/>
        <v>OK</v>
      </c>
    </row>
    <row r="1231" spans="1:4" x14ac:dyDescent="0.2">
      <c r="A1231" s="55">
        <v>1170</v>
      </c>
      <c r="B1231" s="1232">
        <f>'Expenditures 15-22'!D127</f>
        <v>19472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19472</v>
      </c>
      <c r="C1233" s="14" t="s">
        <v>672</v>
      </c>
      <c r="D1233" s="14" t="str">
        <f t="shared" si="18"/>
        <v>Error?</v>
      </c>
    </row>
    <row r="1234" spans="1:4" x14ac:dyDescent="0.2">
      <c r="A1234" s="55">
        <v>1173</v>
      </c>
      <c r="B1234" s="1232">
        <f>'Expenditures 15-22'!D150</f>
        <v>19472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138795</v>
      </c>
      <c r="D1237" s="14" t="str">
        <f t="shared" si="18"/>
        <v>Error?</v>
      </c>
    </row>
    <row r="1238" spans="1:4" x14ac:dyDescent="0.2">
      <c r="A1238" s="83">
        <v>1177</v>
      </c>
      <c r="D1238" s="14" t="str">
        <f t="shared" si="18"/>
        <v>OK</v>
      </c>
    </row>
    <row r="1239" spans="1:4" x14ac:dyDescent="0.2">
      <c r="A1239" s="55">
        <v>1178</v>
      </c>
      <c r="B1239" s="1232">
        <f>'Expenditures 15-22'!E127</f>
        <v>138795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138795</v>
      </c>
      <c r="C1241" s="14" t="s">
        <v>672</v>
      </c>
      <c r="D1241" s="14" t="str">
        <f t="shared" si="18"/>
        <v>Error?</v>
      </c>
    </row>
    <row r="1242" spans="1:4" x14ac:dyDescent="0.2">
      <c r="A1242" s="55">
        <v>1181</v>
      </c>
      <c r="B1242" s="1232">
        <f>'Expenditures 15-22'!E150</f>
        <v>138795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82029</v>
      </c>
      <c r="D1245" s="14" t="str">
        <f t="shared" si="18"/>
        <v>Error?</v>
      </c>
    </row>
    <row r="1246" spans="1:4" x14ac:dyDescent="0.2">
      <c r="A1246" s="83">
        <v>1185</v>
      </c>
      <c r="D1246" s="14" t="str">
        <f t="shared" si="18"/>
        <v>OK</v>
      </c>
    </row>
    <row r="1247" spans="1:4" x14ac:dyDescent="0.2">
      <c r="A1247" s="55">
        <v>1186</v>
      </c>
      <c r="B1247" s="1232">
        <f>'Expenditures 15-22'!F127</f>
        <v>82029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82029</v>
      </c>
      <c r="C1249" s="14" t="s">
        <v>672</v>
      </c>
      <c r="D1249" s="14" t="str">
        <f t="shared" si="18"/>
        <v>Error?</v>
      </c>
    </row>
    <row r="1250" spans="1:4" x14ac:dyDescent="0.2">
      <c r="A1250" s="55">
        <v>1189</v>
      </c>
      <c r="B1250" s="1232">
        <f>'Expenditures 15-22'!F150</f>
        <v>82029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16204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16204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16204</v>
      </c>
      <c r="C1258" s="14" t="s">
        <v>672</v>
      </c>
      <c r="D1258" s="14" t="str">
        <f t="shared" si="18"/>
        <v>Error?</v>
      </c>
    </row>
    <row r="1259" spans="1:4" x14ac:dyDescent="0.2">
      <c r="A1259" s="55">
        <v>1198</v>
      </c>
      <c r="B1259" s="1232">
        <f>'Expenditures 15-22'!G150</f>
        <v>16204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719</v>
      </c>
      <c r="D1262" s="14" t="str">
        <f t="shared" si="18"/>
        <v>Error?</v>
      </c>
    </row>
    <row r="1263" spans="1:4" x14ac:dyDescent="0.2">
      <c r="A1263" s="83">
        <v>1202</v>
      </c>
      <c r="D1263" s="14" t="str">
        <f t="shared" si="18"/>
        <v>OK</v>
      </c>
    </row>
    <row r="1264" spans="1:4" x14ac:dyDescent="0.2">
      <c r="A1264" s="55">
        <v>1203</v>
      </c>
      <c r="B1264" s="1232">
        <f>'Expenditures 15-22'!H127</f>
        <v>719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719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719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348089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348089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348089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348089</v>
      </c>
      <c r="C1288" s="14" t="s">
        <v>672</v>
      </c>
      <c r="D1288" s="14" t="str">
        <f t="shared" si="19"/>
        <v>Error?</v>
      </c>
    </row>
    <row r="1289" spans="1:4" x14ac:dyDescent="0.2">
      <c r="A1289" s="55">
        <v>1228</v>
      </c>
      <c r="B1289" s="1232">
        <f>'Expenditures 15-22'!K151</f>
        <v>-17762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125739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351000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478239</v>
      </c>
      <c r="C1317" s="14" t="s">
        <v>672</v>
      </c>
      <c r="D1317" s="14" t="str">
        <f t="shared" si="19"/>
        <v>Error?</v>
      </c>
    </row>
    <row r="1318" spans="1:4" x14ac:dyDescent="0.2">
      <c r="A1318" s="55">
        <v>1257</v>
      </c>
      <c r="B1318" s="1232">
        <f>'Expenditures 15-22'!H168</f>
        <v>478239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125739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351000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478239</v>
      </c>
      <c r="C1331" s="14" t="s">
        <v>672</v>
      </c>
      <c r="D1331" s="14" t="str">
        <f t="shared" si="19"/>
        <v>Error?</v>
      </c>
    </row>
    <row r="1332" spans="1:4" x14ac:dyDescent="0.2">
      <c r="A1332" s="55">
        <v>1271</v>
      </c>
      <c r="B1332" s="1232">
        <f>'Expenditures 15-22'!K168</f>
        <v>478239</v>
      </c>
      <c r="C1332" s="14" t="s">
        <v>672</v>
      </c>
      <c r="D1332" s="14" t="str">
        <f t="shared" si="19"/>
        <v>Error?</v>
      </c>
    </row>
    <row r="1333" spans="1:4" x14ac:dyDescent="0.2">
      <c r="A1333" s="55">
        <v>1272</v>
      </c>
      <c r="B1333" s="1232">
        <f>'Expenditures 15-22'!K169</f>
        <v>-1143</v>
      </c>
      <c r="C1333" s="14" t="s">
        <v>672</v>
      </c>
      <c r="D1333" s="14" t="str">
        <f t="shared" si="19"/>
        <v>Error?</v>
      </c>
    </row>
    <row r="1334" spans="1:4" x14ac:dyDescent="0.2">
      <c r="A1334" s="83">
        <v>1273</v>
      </c>
      <c r="D1334" s="14" t="str">
        <f t="shared" si="19"/>
        <v>OK</v>
      </c>
    </row>
    <row r="1335" spans="1:4" x14ac:dyDescent="0.2">
      <c r="A1335" s="55">
        <v>1274</v>
      </c>
      <c r="B1335" s="1232">
        <f>'Expenditures 15-22'!C176</f>
        <v>105048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105048</v>
      </c>
      <c r="C1339" s="14" t="s">
        <v>672</v>
      </c>
      <c r="D1339" s="14" t="str">
        <f t="shared" si="19"/>
        <v>Error?</v>
      </c>
    </row>
    <row r="1340" spans="1:4" x14ac:dyDescent="0.2">
      <c r="A1340" s="55">
        <v>1279</v>
      </c>
      <c r="B1340" s="1232">
        <f>'Expenditures 15-22'!C204</f>
        <v>105048</v>
      </c>
      <c r="C1340" s="14" t="s">
        <v>672</v>
      </c>
      <c r="D1340" s="14" t="str">
        <f t="shared" si="19"/>
        <v>Error?</v>
      </c>
    </row>
    <row r="1341" spans="1:4" x14ac:dyDescent="0.2">
      <c r="A1341" s="55">
        <v>1280</v>
      </c>
      <c r="B1341" s="1232">
        <f>'Expenditures 15-22'!D176</f>
        <v>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v>
      </c>
      <c r="C1345" s="14" t="s">
        <v>672</v>
      </c>
      <c r="D1345" s="14" t="str">
        <f t="shared" si="20"/>
        <v>Error?</v>
      </c>
    </row>
    <row r="1346" spans="1:4" x14ac:dyDescent="0.2">
      <c r="A1346" s="55">
        <v>1285</v>
      </c>
      <c r="B1346" s="1232">
        <f>'Expenditures 15-22'!D204</f>
        <v>3</v>
      </c>
      <c r="C1346" s="14" t="s">
        <v>672</v>
      </c>
      <c r="D1346" s="14" t="str">
        <f t="shared" si="20"/>
        <v>Error?</v>
      </c>
    </row>
    <row r="1347" spans="1:4" x14ac:dyDescent="0.2">
      <c r="A1347" s="55">
        <v>1286</v>
      </c>
      <c r="B1347" s="1232">
        <f>'Expenditures 15-22'!E176</f>
        <v>92296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92296</v>
      </c>
      <c r="C1351" s="14" t="s">
        <v>672</v>
      </c>
      <c r="D1351" s="14" t="str">
        <f t="shared" si="20"/>
        <v>Error?</v>
      </c>
    </row>
    <row r="1352" spans="1:4" x14ac:dyDescent="0.2">
      <c r="A1352" s="55">
        <v>1291</v>
      </c>
      <c r="B1352" s="1232">
        <f>'Expenditures 15-22'!E190</f>
        <v>828</v>
      </c>
      <c r="C1352" s="14" t="s">
        <v>672</v>
      </c>
      <c r="D1352" s="14" t="str">
        <f t="shared" si="20"/>
        <v>Error?</v>
      </c>
    </row>
    <row r="1353" spans="1:4" x14ac:dyDescent="0.2">
      <c r="A1353" s="55">
        <v>1292</v>
      </c>
      <c r="B1353" s="1232">
        <f>'Expenditures 15-22'!E204</f>
        <v>93124</v>
      </c>
      <c r="C1353" s="14" t="s">
        <v>672</v>
      </c>
      <c r="D1353" s="14" t="str">
        <f t="shared" si="20"/>
        <v>Error?</v>
      </c>
    </row>
    <row r="1354" spans="1:4" x14ac:dyDescent="0.2">
      <c r="A1354" s="55">
        <v>1293</v>
      </c>
      <c r="B1354" s="1232">
        <f>'Expenditures 15-22'!F176</f>
        <v>21633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21633</v>
      </c>
      <c r="C1358" s="14" t="s">
        <v>672</v>
      </c>
      <c r="D1358" s="14" t="str">
        <f t="shared" si="20"/>
        <v>Error?</v>
      </c>
    </row>
    <row r="1359" spans="1:4" x14ac:dyDescent="0.2">
      <c r="A1359" s="55">
        <v>1298</v>
      </c>
      <c r="B1359" s="1232">
        <f>'Expenditures 15-22'!F204</f>
        <v>21633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60</v>
      </c>
      <c r="C1376" s="14" t="s">
        <v>672</v>
      </c>
      <c r="D1376" s="14" t="str">
        <f t="shared" si="20"/>
        <v>Error?</v>
      </c>
    </row>
    <row r="1377" spans="1:4" x14ac:dyDescent="0.2">
      <c r="A1377" s="55">
        <v>1316</v>
      </c>
      <c r="B1377" s="1232">
        <f>'Expenditures 15-22'!K176</f>
        <v>219040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219040</v>
      </c>
      <c r="C1381" s="14" t="s">
        <v>672</v>
      </c>
      <c r="D1381" s="14" t="str">
        <f t="shared" si="20"/>
        <v>Error?</v>
      </c>
    </row>
    <row r="1382" spans="1:4" x14ac:dyDescent="0.2">
      <c r="A1382" s="55">
        <v>1321</v>
      </c>
      <c r="B1382" s="1232">
        <f>'Expenditures 15-22'!K190</f>
        <v>828</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219868</v>
      </c>
      <c r="C1388" s="14" t="s">
        <v>672</v>
      </c>
      <c r="D1388" s="14" t="str">
        <f t="shared" si="20"/>
        <v>Error?</v>
      </c>
    </row>
    <row r="1389" spans="1:4" x14ac:dyDescent="0.2">
      <c r="A1389" s="55">
        <v>1328</v>
      </c>
      <c r="B1389" s="1232">
        <f>'Expenditures 15-22'!K205</f>
        <v>-10776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1011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27378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647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729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1376</v>
      </c>
      <c r="C1417" s="14" t="s">
        <v>672</v>
      </c>
      <c r="D1417" s="14" t="str">
        <f t="shared" si="21"/>
        <v>Error?</v>
      </c>
    </row>
    <row r="1418" spans="1:4" x14ac:dyDescent="0.2">
      <c r="A1418" s="55">
        <v>1357</v>
      </c>
      <c r="B1418" s="1232">
        <f>'Expenditures 15-22'!D234</f>
        <v>9</v>
      </c>
      <c r="D1418" s="14" t="str">
        <f t="shared" si="21"/>
        <v>Error?</v>
      </c>
    </row>
    <row r="1419" spans="1:4" x14ac:dyDescent="0.2">
      <c r="A1419" s="55">
        <v>1358</v>
      </c>
      <c r="B1419" s="1232">
        <f>'Expenditures 15-22'!D235</f>
        <v>71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6920</v>
      </c>
      <c r="D1423" s="14" t="str">
        <f t="shared" si="21"/>
        <v>Error?</v>
      </c>
    </row>
    <row r="1424" spans="1:4" x14ac:dyDescent="0.2">
      <c r="A1424" s="55">
        <v>1363</v>
      </c>
      <c r="B1424" s="1232">
        <f>'Expenditures 15-22'!D251</f>
        <v>6920</v>
      </c>
      <c r="C1424" s="14" t="s">
        <v>672</v>
      </c>
      <c r="D1424" s="14" t="str">
        <f t="shared" si="21"/>
        <v>Error?</v>
      </c>
    </row>
    <row r="1425" spans="1:4" x14ac:dyDescent="0.2">
      <c r="A1425" s="55">
        <v>1364</v>
      </c>
      <c r="B1425" s="1232">
        <f>'Expenditures 15-22'!D253</f>
        <v>8048</v>
      </c>
      <c r="D1425" s="14" t="str">
        <f t="shared" si="21"/>
        <v>Error?</v>
      </c>
    </row>
    <row r="1426" spans="1:4" x14ac:dyDescent="0.2">
      <c r="A1426" s="55">
        <v>1365</v>
      </c>
      <c r="B1426" s="1232">
        <f>'Expenditures 15-22'!D254</f>
        <v>896</v>
      </c>
      <c r="D1426" s="14" t="str">
        <f t="shared" si="21"/>
        <v>Error?</v>
      </c>
    </row>
    <row r="1427" spans="1:4" x14ac:dyDescent="0.2">
      <c r="A1427" s="55">
        <v>1366</v>
      </c>
      <c r="B1427" s="1232">
        <f>'Expenditures 15-22'!D255</f>
        <v>8944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9490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13039</v>
      </c>
      <c r="D1431" s="14" t="str">
        <f t="shared" si="21"/>
        <v>Error?</v>
      </c>
    </row>
    <row r="1432" spans="1:4" x14ac:dyDescent="0.2">
      <c r="A1432" s="55">
        <v>1371</v>
      </c>
      <c r="B1432" s="1232">
        <f>'Expenditures 15-22'!D261</f>
        <v>9850</v>
      </c>
      <c r="D1432" s="14" t="str">
        <f t="shared" si="21"/>
        <v>Error?</v>
      </c>
    </row>
    <row r="1433" spans="1:4" x14ac:dyDescent="0.2">
      <c r="A1433" s="55">
        <v>1372</v>
      </c>
      <c r="B1433" s="1232">
        <f>'Expenditures 15-22'!D262</f>
        <v>6362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38741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584</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584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56645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84023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494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1011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27378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647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729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1376</v>
      </c>
      <c r="C1481" s="14" t="s">
        <v>672</v>
      </c>
      <c r="D1481" s="14" t="str">
        <f t="shared" si="22"/>
        <v>Error?</v>
      </c>
    </row>
    <row r="1482" spans="1:4" x14ac:dyDescent="0.2">
      <c r="A1482" s="55">
        <v>1421</v>
      </c>
      <c r="B1482" s="1232">
        <f>'Expenditures 15-22'!K234</f>
        <v>9</v>
      </c>
      <c r="C1482" s="14" t="s">
        <v>672</v>
      </c>
      <c r="D1482" s="14" t="str">
        <f t="shared" si="22"/>
        <v>Error?</v>
      </c>
    </row>
    <row r="1483" spans="1:4" x14ac:dyDescent="0.2">
      <c r="A1483" s="55">
        <v>1422</v>
      </c>
      <c r="B1483" s="1232">
        <f>'Expenditures 15-22'!K235</f>
        <v>71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6920</v>
      </c>
      <c r="C1487" s="14" t="s">
        <v>672</v>
      </c>
      <c r="D1487" s="14" t="str">
        <f t="shared" si="22"/>
        <v>Error?</v>
      </c>
    </row>
    <row r="1488" spans="1:4" x14ac:dyDescent="0.2">
      <c r="A1488" s="55">
        <v>1427</v>
      </c>
      <c r="B1488" s="1232">
        <f>'Expenditures 15-22'!K251</f>
        <v>6920</v>
      </c>
      <c r="C1488" s="14" t="s">
        <v>672</v>
      </c>
      <c r="D1488" s="14" t="str">
        <f t="shared" si="22"/>
        <v>Error?</v>
      </c>
    </row>
    <row r="1489" spans="1:4" x14ac:dyDescent="0.2">
      <c r="A1489" s="55">
        <v>1428</v>
      </c>
      <c r="B1489" s="1232">
        <f>'Expenditures 15-22'!K253</f>
        <v>8048</v>
      </c>
      <c r="C1489" s="14" t="s">
        <v>672</v>
      </c>
      <c r="D1489" s="14" t="str">
        <f t="shared" si="22"/>
        <v>Error?</v>
      </c>
    </row>
    <row r="1490" spans="1:4" x14ac:dyDescent="0.2">
      <c r="A1490" s="55">
        <v>1429</v>
      </c>
      <c r="B1490" s="1232">
        <f>'Expenditures 15-22'!K254</f>
        <v>896</v>
      </c>
      <c r="C1490" s="14" t="s">
        <v>672</v>
      </c>
      <c r="D1490" s="14" t="str">
        <f t="shared" si="22"/>
        <v>Error?</v>
      </c>
    </row>
    <row r="1491" spans="1:4" x14ac:dyDescent="0.2">
      <c r="A1491" s="55">
        <v>1430</v>
      </c>
      <c r="B1491" s="1232">
        <f>'Expenditures 15-22'!K255</f>
        <v>8944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9490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13039</v>
      </c>
      <c r="C1495" s="14" t="s">
        <v>672</v>
      </c>
      <c r="D1495" s="14" t="str">
        <f t="shared" si="22"/>
        <v>Error?</v>
      </c>
    </row>
    <row r="1496" spans="1:4" x14ac:dyDescent="0.2">
      <c r="A1496" s="55">
        <v>1435</v>
      </c>
      <c r="B1496" s="1232">
        <f>'Expenditures 15-22'!K261</f>
        <v>9850</v>
      </c>
      <c r="C1496" s="14" t="s">
        <v>672</v>
      </c>
      <c r="D1496" s="14" t="str">
        <f t="shared" si="22"/>
        <v>Error?</v>
      </c>
    </row>
    <row r="1497" spans="1:4" x14ac:dyDescent="0.2">
      <c r="A1497" s="55">
        <v>1436</v>
      </c>
      <c r="B1497" s="1232">
        <f>'Expenditures 15-22'!K262</f>
        <v>6362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38741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584</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584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56645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84023</v>
      </c>
      <c r="C1517" s="14" t="s">
        <v>672</v>
      </c>
      <c r="D1517" s="14" t="str">
        <f t="shared" si="22"/>
        <v>Error?</v>
      </c>
    </row>
    <row r="1518" spans="1:4" x14ac:dyDescent="0.2">
      <c r="A1518" s="55">
        <v>1457</v>
      </c>
      <c r="B1518" s="1232">
        <f>'Expenditures 15-22'!K289</f>
        <v>13884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27651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838048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1273017</v>
      </c>
      <c r="C1630" s="14" t="s">
        <v>672</v>
      </c>
      <c r="D1630" s="14" t="str">
        <f t="shared" si="24"/>
        <v>Error?</v>
      </c>
    </row>
    <row r="1631" spans="1:4" x14ac:dyDescent="0.2">
      <c r="A1631" s="55">
        <v>1570</v>
      </c>
      <c r="B1631" s="1232">
        <f>'Acct Summary 7-8'!D79</f>
        <v>313258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295497</v>
      </c>
      <c r="C1644" s="14" t="s">
        <v>672</v>
      </c>
      <c r="D1644" s="14" t="str">
        <f t="shared" si="24"/>
        <v>Error?</v>
      </c>
    </row>
    <row r="1645" spans="1:4" x14ac:dyDescent="0.2">
      <c r="A1645" s="55">
        <v>1584</v>
      </c>
      <c r="B1645" s="1232">
        <f>'Acct Summary 7-8'!E79</f>
        <v>1339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196</v>
      </c>
      <c r="C1658" s="14" t="s">
        <v>672</v>
      </c>
      <c r="D1658" s="14" t="str">
        <f t="shared" si="24"/>
        <v>Error?</v>
      </c>
    </row>
    <row r="1659" spans="1:4" x14ac:dyDescent="0.2">
      <c r="A1659" s="55">
        <v>1598</v>
      </c>
      <c r="B1659" s="1232">
        <f>'Acct Summary 7-8'!F79</f>
        <v>234245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223470</v>
      </c>
      <c r="C1672" s="14" t="s">
        <v>672</v>
      </c>
      <c r="D1672" s="14" t="str">
        <f t="shared" si="25"/>
        <v>Error?</v>
      </c>
    </row>
    <row r="1673" spans="1:4" x14ac:dyDescent="0.2">
      <c r="A1673" s="55">
        <v>1612</v>
      </c>
      <c r="B1673" s="1232">
        <f>'Acct Summary 7-8'!G79</f>
        <v>16279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30165</v>
      </c>
      <c r="C1686" s="14" t="s">
        <v>672</v>
      </c>
      <c r="D1686" s="14" t="str">
        <f t="shared" si="25"/>
        <v>Error?</v>
      </c>
    </row>
    <row r="1687" spans="1:4" x14ac:dyDescent="0.2">
      <c r="A1687" s="55">
        <v>1626</v>
      </c>
      <c r="B1687" s="1232">
        <f>'Acct Summary 7-8'!H79</f>
        <v>146294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173946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1752194</v>
      </c>
      <c r="C1744" s="14" t="s">
        <v>672</v>
      </c>
      <c r="D1744" s="14" t="str">
        <f t="shared" si="26"/>
        <v>Error?</v>
      </c>
    </row>
    <row r="1745" spans="1:5" x14ac:dyDescent="0.2">
      <c r="A1745" s="55">
        <v>1684</v>
      </c>
      <c r="B1745" s="1232">
        <f>'Tax Sched 24'!B5</f>
        <v>181981</v>
      </c>
      <c r="C1745" s="14" t="s">
        <v>672</v>
      </c>
      <c r="D1745" s="14" t="str">
        <f t="shared" si="26"/>
        <v>Error?</v>
      </c>
    </row>
    <row r="1746" spans="1:5" x14ac:dyDescent="0.2">
      <c r="A1746" s="55">
        <v>1685</v>
      </c>
      <c r="B1746" s="1232">
        <f>'Tax Sched 24'!B6</f>
        <v>450077</v>
      </c>
      <c r="C1746" s="14" t="s">
        <v>672</v>
      </c>
      <c r="D1746" s="14" t="str">
        <f t="shared" si="26"/>
        <v>Error?</v>
      </c>
    </row>
    <row r="1747" spans="1:5" x14ac:dyDescent="0.2">
      <c r="A1747" s="55">
        <v>1686</v>
      </c>
      <c r="B1747" s="1232">
        <f>'Tax Sched 24'!B7</f>
        <v>72576</v>
      </c>
      <c r="C1747" s="14" t="s">
        <v>672</v>
      </c>
      <c r="D1747" s="14" t="str">
        <f t="shared" si="26"/>
        <v>Error?</v>
      </c>
    </row>
    <row r="1748" spans="1:5" x14ac:dyDescent="0.2">
      <c r="A1748" s="55">
        <v>1687</v>
      </c>
      <c r="B1748" s="1232">
        <f>'Tax Sched 24'!B8</f>
        <v>34940</v>
      </c>
      <c r="C1748" s="14" t="s">
        <v>672</v>
      </c>
      <c r="D1748" s="14" t="str">
        <f t="shared" si="26"/>
        <v>Error?</v>
      </c>
    </row>
    <row r="1749" spans="1:5" x14ac:dyDescent="0.2">
      <c r="A1749" s="55">
        <v>1688</v>
      </c>
      <c r="B1749" s="1232">
        <f>'Tax Sched 24'!B10</f>
        <v>729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729</v>
      </c>
      <c r="C1752" s="14" t="s">
        <v>672</v>
      </c>
      <c r="D1752" s="14" t="str">
        <f t="shared" si="26"/>
        <v>Error?</v>
      </c>
    </row>
    <row r="1753" spans="1:5" x14ac:dyDescent="0.2">
      <c r="A1753" s="55">
        <v>1692</v>
      </c>
      <c r="B1753" s="1232">
        <f>'Tax Sched 24'!B12</f>
        <v>729</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2556922</v>
      </c>
      <c r="C1759" s="14" t="s">
        <v>672</v>
      </c>
      <c r="D1759" s="14" t="str">
        <f t="shared" si="26"/>
        <v>Error?</v>
      </c>
    </row>
    <row r="1760" spans="1:5" x14ac:dyDescent="0.2">
      <c r="A1760" s="55">
        <v>1699</v>
      </c>
      <c r="B1760" s="1232">
        <f>'Tax Sched 24'!D4</f>
        <v>1752194</v>
      </c>
      <c r="C1760" s="14" t="s">
        <v>672</v>
      </c>
      <c r="D1760" s="14" t="str">
        <f t="shared" si="26"/>
        <v>Error?</v>
      </c>
    </row>
    <row r="1761" spans="1:5" x14ac:dyDescent="0.2">
      <c r="A1761" s="55">
        <v>1700</v>
      </c>
      <c r="B1761" s="1232">
        <f>'Tax Sched 24'!D5</f>
        <v>181981</v>
      </c>
      <c r="C1761" s="14" t="s">
        <v>672</v>
      </c>
      <c r="D1761" s="14" t="str">
        <f t="shared" si="26"/>
        <v>Error?</v>
      </c>
    </row>
    <row r="1762" spans="1:5" s="80" customFormat="1" x14ac:dyDescent="0.2">
      <c r="A1762" s="55">
        <v>1701</v>
      </c>
      <c r="B1762" s="1232">
        <f>'Tax Sched 24'!D6</f>
        <v>450077</v>
      </c>
      <c r="C1762" s="14" t="s">
        <v>672</v>
      </c>
      <c r="D1762" s="14" t="str">
        <f t="shared" si="26"/>
        <v>Error?</v>
      </c>
      <c r="E1762" s="81"/>
    </row>
    <row r="1763" spans="1:5" x14ac:dyDescent="0.2">
      <c r="A1763" s="55">
        <v>1702</v>
      </c>
      <c r="B1763" s="1232">
        <f>'Tax Sched 24'!D7</f>
        <v>72576</v>
      </c>
      <c r="C1763" s="14" t="s">
        <v>672</v>
      </c>
      <c r="D1763" s="14" t="str">
        <f t="shared" si="26"/>
        <v>Error?</v>
      </c>
    </row>
    <row r="1764" spans="1:5" x14ac:dyDescent="0.2">
      <c r="A1764" s="55">
        <v>1703</v>
      </c>
      <c r="B1764" s="1232">
        <f>'Tax Sched 24'!D8</f>
        <v>34940</v>
      </c>
      <c r="C1764" s="14" t="s">
        <v>672</v>
      </c>
      <c r="D1764" s="14" t="str">
        <f t="shared" si="26"/>
        <v>Error?</v>
      </c>
    </row>
    <row r="1765" spans="1:5" x14ac:dyDescent="0.2">
      <c r="A1765" s="55">
        <v>1704</v>
      </c>
      <c r="B1765" s="1232">
        <f>'Tax Sched 24'!D10</f>
        <v>729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729</v>
      </c>
      <c r="C1768" s="14" t="s">
        <v>672</v>
      </c>
      <c r="D1768" s="14" t="str">
        <f t="shared" si="26"/>
        <v>Error?</v>
      </c>
    </row>
    <row r="1769" spans="1:5" x14ac:dyDescent="0.2">
      <c r="A1769" s="55">
        <v>1708</v>
      </c>
      <c r="B1769" s="1232">
        <f>'Tax Sched 24'!D12</f>
        <v>729</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2556922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1780040</v>
      </c>
      <c r="C1792" s="14" t="s">
        <v>672</v>
      </c>
      <c r="D1792" s="14" t="str">
        <f t="shared" si="27"/>
        <v>Error?</v>
      </c>
    </row>
    <row r="1793" spans="1:4" x14ac:dyDescent="0.2">
      <c r="A1793" s="55">
        <v>1732</v>
      </c>
      <c r="B1793" s="1232">
        <f>'Tax Sched 24'!F5</f>
        <v>200042</v>
      </c>
      <c r="C1793" s="14" t="s">
        <v>672</v>
      </c>
      <c r="D1793" s="14" t="str">
        <f t="shared" si="27"/>
        <v>Error?</v>
      </c>
    </row>
    <row r="1794" spans="1:4" x14ac:dyDescent="0.2">
      <c r="A1794" s="55">
        <v>1733</v>
      </c>
      <c r="B1794" s="1232">
        <f>'Tax Sched 24'!F6</f>
        <v>472906</v>
      </c>
      <c r="C1794" s="14" t="s">
        <v>672</v>
      </c>
      <c r="D1794" s="14" t="str">
        <f t="shared" si="27"/>
        <v>Error?</v>
      </c>
    </row>
    <row r="1795" spans="1:4" x14ac:dyDescent="0.2">
      <c r="A1795" s="55">
        <v>1734</v>
      </c>
      <c r="B1795" s="1232">
        <f>'Tax Sched 24'!F7</f>
        <v>73116</v>
      </c>
      <c r="C1795" s="14" t="s">
        <v>672</v>
      </c>
      <c r="D1795" s="14" t="str">
        <f t="shared" si="27"/>
        <v>Error?</v>
      </c>
    </row>
    <row r="1796" spans="1:4" x14ac:dyDescent="0.2">
      <c r="A1796" s="55">
        <v>1735</v>
      </c>
      <c r="B1796" s="1232">
        <f>'Tax Sched 24'!F8</f>
        <v>35016</v>
      </c>
      <c r="C1796" s="14" t="s">
        <v>672</v>
      </c>
      <c r="D1796" s="14" t="str">
        <f t="shared" si="27"/>
        <v>Error?</v>
      </c>
    </row>
    <row r="1797" spans="1:4" x14ac:dyDescent="0.2">
      <c r="A1797" s="55">
        <v>1736</v>
      </c>
      <c r="B1797" s="1232">
        <f>'Tax Sched 24'!F10</f>
        <v>954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11966</v>
      </c>
      <c r="C1800" s="14" t="s">
        <v>672</v>
      </c>
      <c r="D1800" s="14" t="str">
        <f t="shared" si="27"/>
        <v>Error?</v>
      </c>
    </row>
    <row r="1801" spans="1:4" x14ac:dyDescent="0.2">
      <c r="A1801" s="55">
        <v>1740</v>
      </c>
      <c r="B1801" s="1232">
        <f>'Tax Sched 24'!F12</f>
        <v>954</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1780040</v>
      </c>
      <c r="D1808" s="14" t="str">
        <f t="shared" si="27"/>
        <v>Error?</v>
      </c>
    </row>
    <row r="1809" spans="1:4" x14ac:dyDescent="0.2">
      <c r="A1809" s="55">
        <v>1748</v>
      </c>
      <c r="B1809" s="1232">
        <f>'Tax Sched 24'!E5</f>
        <v>200042</v>
      </c>
      <c r="D1809" s="14" t="str">
        <f t="shared" si="27"/>
        <v>Error?</v>
      </c>
    </row>
    <row r="1810" spans="1:4" x14ac:dyDescent="0.2">
      <c r="A1810" s="55">
        <v>1749</v>
      </c>
      <c r="B1810" s="1232">
        <f>'Tax Sched 24'!E6</f>
        <v>472906</v>
      </c>
      <c r="D1810" s="14" t="str">
        <f t="shared" si="27"/>
        <v>Error?</v>
      </c>
    </row>
    <row r="1811" spans="1:4" x14ac:dyDescent="0.2">
      <c r="A1811" s="55">
        <v>1750</v>
      </c>
      <c r="B1811" s="1232">
        <f>'Tax Sched 24'!E7</f>
        <v>73116</v>
      </c>
      <c r="D1811" s="14" t="str">
        <f t="shared" si="27"/>
        <v>Error?</v>
      </c>
    </row>
    <row r="1812" spans="1:4" x14ac:dyDescent="0.2">
      <c r="A1812" s="55">
        <v>1751</v>
      </c>
      <c r="B1812" s="1232">
        <f>'Tax Sched 24'!E8</f>
        <v>35016</v>
      </c>
      <c r="D1812" s="14" t="str">
        <f t="shared" si="27"/>
        <v>Error?</v>
      </c>
    </row>
    <row r="1813" spans="1:4" x14ac:dyDescent="0.2">
      <c r="A1813" s="55">
        <v>1752</v>
      </c>
      <c r="B1813" s="1232">
        <f>'Tax Sched 24'!E10</f>
        <v>954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11966</v>
      </c>
      <c r="D1816" s="14" t="str">
        <f t="shared" si="27"/>
        <v>Error?</v>
      </c>
    </row>
    <row r="1817" spans="1:4" x14ac:dyDescent="0.2">
      <c r="A1817" s="55">
        <v>1756</v>
      </c>
      <c r="B1817" s="1232">
        <f>'Tax Sched 24'!E12</f>
        <v>954</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2639007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3471000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671408</v>
      </c>
      <c r="D2008" s="14" t="str">
        <f t="shared" si="30"/>
        <v>Error?</v>
      </c>
    </row>
    <row r="2009" spans="1:4" x14ac:dyDescent="0.2">
      <c r="A2009" s="55">
        <v>1948</v>
      </c>
      <c r="B2009" s="1232">
        <f>'Cap Outlay Deprec 27'!C8</f>
        <v>7822208</v>
      </c>
      <c r="D2009" s="14" t="str">
        <f t="shared" si="30"/>
        <v>Error?</v>
      </c>
    </row>
    <row r="2010" spans="1:4" x14ac:dyDescent="0.2">
      <c r="A2010" s="55">
        <v>1949</v>
      </c>
      <c r="B2010" s="1232">
        <f>'Cap Outlay Deprec 27'!C10</f>
        <v>70328</v>
      </c>
      <c r="D2010" s="14" t="str">
        <f t="shared" si="30"/>
        <v>Error?</v>
      </c>
    </row>
    <row r="2011" spans="1:4" x14ac:dyDescent="0.2">
      <c r="A2011" s="55">
        <v>1950</v>
      </c>
      <c r="B2011" s="1232">
        <f>'Cap Outlay Deprec 27'!C12</f>
        <v>943401</v>
      </c>
      <c r="D2011" s="14" t="str">
        <f t="shared" si="30"/>
        <v>Error?</v>
      </c>
    </row>
    <row r="2012" spans="1:4" x14ac:dyDescent="0.2">
      <c r="A2012" s="55">
        <v>1951</v>
      </c>
      <c r="B2012" s="1232">
        <f>'Cap Outlay Deprec 27'!C13</f>
        <v>302381</v>
      </c>
      <c r="D2012" s="14" t="str">
        <f t="shared" si="30"/>
        <v>Error?</v>
      </c>
    </row>
    <row r="2013" spans="1:4" x14ac:dyDescent="0.2">
      <c r="A2013" s="55">
        <v>1952</v>
      </c>
      <c r="B2013" s="1232">
        <f>'Cap Outlay Deprec 27'!C16</f>
        <v>9809726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16204</v>
      </c>
      <c r="D2015" s="14" t="str">
        <f t="shared" si="30"/>
        <v>Error?</v>
      </c>
    </row>
    <row r="2016" spans="1:4" x14ac:dyDescent="0.2">
      <c r="A2016" s="55">
        <v>1955</v>
      </c>
      <c r="B2016" s="1232">
        <f>'Cap Outlay Deprec 27'!D10</f>
        <v>522</v>
      </c>
      <c r="D2016" s="14" t="str">
        <f t="shared" si="30"/>
        <v>Error?</v>
      </c>
    </row>
    <row r="2017" spans="1:4" x14ac:dyDescent="0.2">
      <c r="A2017" s="55">
        <v>1956</v>
      </c>
      <c r="B2017" s="1232">
        <f>'Cap Outlay Deprec 27'!D12</f>
        <v>57558</v>
      </c>
      <c r="D2017" s="14" t="str">
        <f t="shared" si="30"/>
        <v>Error?</v>
      </c>
    </row>
    <row r="2018" spans="1:4" x14ac:dyDescent="0.2">
      <c r="A2018" s="55">
        <v>1957</v>
      </c>
      <c r="B2018" s="1232">
        <f>'Cap Outlay Deprec 27'!D13</f>
        <v>990</v>
      </c>
      <c r="D2018" s="14" t="str">
        <f t="shared" si="30"/>
        <v>Error?</v>
      </c>
    </row>
    <row r="2019" spans="1:4" x14ac:dyDescent="0.2">
      <c r="A2019" s="55">
        <v>1958</v>
      </c>
      <c r="B2019" s="1232">
        <f>'Cap Outlay Deprec 27'!D16</f>
        <v>75274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671408</v>
      </c>
      <c r="C2026" s="14" t="s">
        <v>672</v>
      </c>
      <c r="D2026" s="14" t="str">
        <f t="shared" si="30"/>
        <v>Error?</v>
      </c>
    </row>
    <row r="2027" spans="1:4" x14ac:dyDescent="0.2">
      <c r="A2027" s="55">
        <v>1966</v>
      </c>
      <c r="B2027" s="1232">
        <f>'Cap Outlay Deprec 27'!F8</f>
        <v>7838412</v>
      </c>
      <c r="C2027" s="14" t="s">
        <v>672</v>
      </c>
      <c r="D2027" s="14" t="str">
        <f t="shared" si="30"/>
        <v>Error?</v>
      </c>
    </row>
    <row r="2028" spans="1:4" x14ac:dyDescent="0.2">
      <c r="A2028" s="55">
        <v>1967</v>
      </c>
      <c r="B2028" s="1232">
        <f>'Cap Outlay Deprec 27'!F10</f>
        <v>70850</v>
      </c>
      <c r="C2028" s="14" t="s">
        <v>672</v>
      </c>
      <c r="D2028" s="14" t="str">
        <f t="shared" si="30"/>
        <v>Error?</v>
      </c>
    </row>
    <row r="2029" spans="1:4" x14ac:dyDescent="0.2">
      <c r="A2029" s="55">
        <v>1968</v>
      </c>
      <c r="B2029" s="1232">
        <f>'Cap Outlay Deprec 27'!F12</f>
        <v>1000959</v>
      </c>
      <c r="C2029" s="14" t="s">
        <v>672</v>
      </c>
      <c r="D2029" s="14" t="str">
        <f t="shared" si="30"/>
        <v>Error?</v>
      </c>
    </row>
    <row r="2030" spans="1:4" x14ac:dyDescent="0.2">
      <c r="A2030" s="55">
        <v>1969</v>
      </c>
      <c r="B2030" s="1232">
        <f>'Cap Outlay Deprec 27'!F13</f>
        <v>303371</v>
      </c>
      <c r="C2030" s="14" t="s">
        <v>672</v>
      </c>
      <c r="D2030" s="14" t="str">
        <f t="shared" si="30"/>
        <v>Error?</v>
      </c>
    </row>
    <row r="2031" spans="1:4" x14ac:dyDescent="0.2">
      <c r="A2031" s="55">
        <v>1970</v>
      </c>
      <c r="B2031" s="1232">
        <f>'Cap Outlay Deprec 27'!F16</f>
        <v>9885000</v>
      </c>
      <c r="C2031" s="14" t="s">
        <v>672</v>
      </c>
      <c r="D2031" s="14" t="str">
        <f t="shared" si="30"/>
        <v>Error?</v>
      </c>
    </row>
    <row r="2032" spans="1:4" x14ac:dyDescent="0.2">
      <c r="A2032" s="83">
        <v>1971</v>
      </c>
      <c r="D2032" s="14" t="str">
        <f t="shared" si="30"/>
        <v>OK</v>
      </c>
    </row>
    <row r="2033" spans="1:4" x14ac:dyDescent="0.2">
      <c r="A2033" s="55">
        <v>1972</v>
      </c>
      <c r="B2033" s="1232">
        <f>'Cap Outlay Deprec 27'!H8</f>
        <v>1994432</v>
      </c>
      <c r="D2033" s="14" t="str">
        <f t="shared" si="30"/>
        <v>Error?</v>
      </c>
    </row>
    <row r="2034" spans="1:4" x14ac:dyDescent="0.2">
      <c r="A2034" s="55">
        <v>1973</v>
      </c>
      <c r="B2034" s="1232">
        <f>'Cap Outlay Deprec 27'!H10</f>
        <v>12470</v>
      </c>
      <c r="D2034" s="14" t="str">
        <f t="shared" si="30"/>
        <v>Error?</v>
      </c>
    </row>
    <row r="2035" spans="1:4" x14ac:dyDescent="0.2">
      <c r="A2035" s="55">
        <v>1974</v>
      </c>
      <c r="B2035" s="1232">
        <f>'Cap Outlay Deprec 27'!H12</f>
        <v>720173</v>
      </c>
      <c r="D2035" s="14" t="str">
        <f t="shared" si="30"/>
        <v>Error?</v>
      </c>
    </row>
    <row r="2036" spans="1:4" x14ac:dyDescent="0.2">
      <c r="A2036" s="55">
        <v>1975</v>
      </c>
      <c r="B2036" s="1232">
        <f>'Cap Outlay Deprec 27'!H13</f>
        <v>278633</v>
      </c>
      <c r="D2036" s="14" t="str">
        <f t="shared" si="30"/>
        <v>Error?</v>
      </c>
    </row>
    <row r="2037" spans="1:4" x14ac:dyDescent="0.2">
      <c r="A2037" s="55">
        <v>1976</v>
      </c>
      <c r="B2037" s="1232">
        <f>'Cap Outlay Deprec 27'!H16</f>
        <v>3005708</v>
      </c>
      <c r="C2037" s="14" t="s">
        <v>672</v>
      </c>
      <c r="D2037" s="14" t="str">
        <f t="shared" si="30"/>
        <v>Error?</v>
      </c>
    </row>
    <row r="2038" spans="1:4" x14ac:dyDescent="0.2">
      <c r="A2038" s="83">
        <v>1977</v>
      </c>
      <c r="D2038" s="14" t="str">
        <f t="shared" si="30"/>
        <v>OK</v>
      </c>
    </row>
    <row r="2039" spans="1:4" x14ac:dyDescent="0.2">
      <c r="A2039" s="55">
        <v>1978</v>
      </c>
      <c r="B2039" s="1232">
        <f>'Cap Outlay Deprec 27'!I8</f>
        <v>156444</v>
      </c>
      <c r="D2039" s="14" t="str">
        <f t="shared" si="30"/>
        <v>Error?</v>
      </c>
    </row>
    <row r="2040" spans="1:4" x14ac:dyDescent="0.2">
      <c r="A2040" s="55">
        <v>1979</v>
      </c>
      <c r="B2040" s="1232">
        <f>'Cap Outlay Deprec 27'!I10</f>
        <v>3704</v>
      </c>
      <c r="D2040" s="14" t="str">
        <f t="shared" si="30"/>
        <v>Error?</v>
      </c>
    </row>
    <row r="2041" spans="1:4" x14ac:dyDescent="0.2">
      <c r="A2041" s="55">
        <v>1980</v>
      </c>
      <c r="B2041" s="1232">
        <f>'Cap Outlay Deprec 27'!I12</f>
        <v>32492</v>
      </c>
      <c r="D2041" s="14" t="str">
        <f t="shared" si="30"/>
        <v>Error?</v>
      </c>
    </row>
    <row r="2042" spans="1:4" x14ac:dyDescent="0.2">
      <c r="A2042" s="55">
        <v>1981</v>
      </c>
      <c r="B2042" s="1232">
        <f>'Cap Outlay Deprec 27'!I13</f>
        <v>5221</v>
      </c>
      <c r="D2042" s="14" t="str">
        <f t="shared" si="30"/>
        <v>Error?</v>
      </c>
    </row>
    <row r="2043" spans="1:4" x14ac:dyDescent="0.2">
      <c r="A2043" s="55">
        <v>1982</v>
      </c>
      <c r="B2043" s="1232">
        <f>'Cap Outlay Deprec 27'!I16</f>
        <v>197861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2150876</v>
      </c>
      <c r="C2051" s="14" t="s">
        <v>672</v>
      </c>
      <c r="D2051" s="14" t="str">
        <f t="shared" si="31"/>
        <v>Error?</v>
      </c>
    </row>
    <row r="2052" spans="1:4" x14ac:dyDescent="0.2">
      <c r="A2052" s="55">
        <v>1991</v>
      </c>
      <c r="B2052" s="1232">
        <f>'Cap Outlay Deprec 27'!K10</f>
        <v>16174</v>
      </c>
      <c r="C2052" s="14" t="s">
        <v>672</v>
      </c>
      <c r="D2052" s="14" t="str">
        <f t="shared" si="31"/>
        <v>Error?</v>
      </c>
    </row>
    <row r="2053" spans="1:4" x14ac:dyDescent="0.2">
      <c r="A2053" s="55">
        <v>1992</v>
      </c>
      <c r="B2053" s="1232">
        <f>'Cap Outlay Deprec 27'!K12</f>
        <v>752665</v>
      </c>
      <c r="C2053" s="14" t="s">
        <v>672</v>
      </c>
      <c r="D2053" s="14" t="str">
        <f t="shared" si="31"/>
        <v>Error?</v>
      </c>
    </row>
    <row r="2054" spans="1:4" x14ac:dyDescent="0.2">
      <c r="A2054" s="55">
        <v>1993</v>
      </c>
      <c r="B2054" s="1232">
        <f>'Cap Outlay Deprec 27'!K13</f>
        <v>283854</v>
      </c>
      <c r="C2054" s="14" t="s">
        <v>672</v>
      </c>
      <c r="D2054" s="14" t="str">
        <f t="shared" si="31"/>
        <v>Error?</v>
      </c>
    </row>
    <row r="2055" spans="1:4" x14ac:dyDescent="0.2">
      <c r="A2055" s="55">
        <v>1994</v>
      </c>
      <c r="B2055" s="1232">
        <f>'Cap Outlay Deprec 27'!K16</f>
        <v>3203569</v>
      </c>
      <c r="C2055" s="14" t="s">
        <v>672</v>
      </c>
      <c r="D2055" s="14" t="str">
        <f t="shared" si="31"/>
        <v>Error?</v>
      </c>
    </row>
    <row r="2056" spans="1:4" x14ac:dyDescent="0.2">
      <c r="A2056" s="55">
        <v>1995</v>
      </c>
      <c r="B2056" s="1232">
        <f>'Cap Outlay Deprec 27'!L5</f>
        <v>671408</v>
      </c>
      <c r="C2056" s="14" t="s">
        <v>672</v>
      </c>
      <c r="D2056" s="14" t="str">
        <f t="shared" si="31"/>
        <v>Error?</v>
      </c>
    </row>
    <row r="2057" spans="1:4" x14ac:dyDescent="0.2">
      <c r="A2057" s="55">
        <v>1996</v>
      </c>
      <c r="B2057" s="1232">
        <f>'Cap Outlay Deprec 27'!L8</f>
        <v>5687536</v>
      </c>
      <c r="C2057" s="14" t="s">
        <v>672</v>
      </c>
      <c r="D2057" s="14" t="str">
        <f t="shared" si="31"/>
        <v>Error?</v>
      </c>
    </row>
    <row r="2058" spans="1:4" x14ac:dyDescent="0.2">
      <c r="A2058" s="55">
        <v>1997</v>
      </c>
      <c r="B2058" s="1232">
        <f>'Cap Outlay Deprec 27'!L10</f>
        <v>54676</v>
      </c>
      <c r="C2058" s="14" t="s">
        <v>672</v>
      </c>
      <c r="D2058" s="14" t="str">
        <f t="shared" si="31"/>
        <v>Error?</v>
      </c>
    </row>
    <row r="2059" spans="1:4" x14ac:dyDescent="0.2">
      <c r="A2059" s="55">
        <v>1998</v>
      </c>
      <c r="B2059" s="1232">
        <f>'Cap Outlay Deprec 27'!L12</f>
        <v>248294</v>
      </c>
      <c r="C2059" s="14" t="s">
        <v>672</v>
      </c>
      <c r="D2059" s="14" t="str">
        <f t="shared" si="31"/>
        <v>Error?</v>
      </c>
    </row>
    <row r="2060" spans="1:4" x14ac:dyDescent="0.2">
      <c r="A2060" s="55">
        <v>1999</v>
      </c>
      <c r="B2060" s="1232">
        <f>'Cap Outlay Deprec 27'!L13</f>
        <v>19517</v>
      </c>
      <c r="C2060" s="14" t="s">
        <v>672</v>
      </c>
      <c r="D2060" s="14" t="str">
        <f t="shared" si="31"/>
        <v>Error?</v>
      </c>
    </row>
    <row r="2061" spans="1:4" x14ac:dyDescent="0.2">
      <c r="A2061" s="55">
        <v>2000</v>
      </c>
      <c r="B2061" s="1232">
        <f>'Cap Outlay Deprec 27'!L16</f>
        <v>6681431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282260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1900174</v>
      </c>
      <c r="C2551" s="14" t="s">
        <v>672</v>
      </c>
      <c r="D2551" s="14" t="str">
        <f t="shared" si="38"/>
        <v>Error?</v>
      </c>
    </row>
    <row r="2552" spans="1:4" x14ac:dyDescent="0.2">
      <c r="A2552" s="83">
        <v>2491</v>
      </c>
      <c r="D2552" s="14" t="str">
        <f t="shared" si="38"/>
        <v>OK</v>
      </c>
    </row>
    <row r="2553" spans="1:4" x14ac:dyDescent="0.2">
      <c r="A2553" s="55">
        <v>2492</v>
      </c>
      <c r="B2553" s="1232">
        <f>'Acct Summary 7-8'!C6</f>
        <v>1216084</v>
      </c>
      <c r="C2553" s="14" t="s">
        <v>672</v>
      </c>
      <c r="D2553" s="14" t="str">
        <f t="shared" si="38"/>
        <v>Error?</v>
      </c>
    </row>
    <row r="2554" spans="1:4" x14ac:dyDescent="0.2">
      <c r="A2554" s="55">
        <v>2493</v>
      </c>
      <c r="B2554" s="1232">
        <f>'Acct Summary 7-8'!C7</f>
        <v>247085</v>
      </c>
      <c r="C2554" s="14" t="s">
        <v>672</v>
      </c>
      <c r="D2554" s="14" t="str">
        <f t="shared" si="38"/>
        <v>Error?</v>
      </c>
    </row>
    <row r="2555" spans="1:4" x14ac:dyDescent="0.2">
      <c r="A2555" s="55">
        <v>2494</v>
      </c>
      <c r="B2555" s="1232">
        <f>'Acct Summary 7-8'!C8</f>
        <v>3363343</v>
      </c>
      <c r="C2555" s="14" t="s">
        <v>672</v>
      </c>
      <c r="D2555" s="14" t="str">
        <f t="shared" si="38"/>
        <v>Error?</v>
      </c>
    </row>
    <row r="2556" spans="1:4" x14ac:dyDescent="0.2">
      <c r="A2556" s="55">
        <v>2495</v>
      </c>
      <c r="B2556" s="1232">
        <f>'Acct Summary 7-8'!C12</f>
        <v>1586487</v>
      </c>
      <c r="C2556" s="14" t="s">
        <v>672</v>
      </c>
      <c r="D2556" s="14" t="str">
        <f t="shared" si="38"/>
        <v>Error?</v>
      </c>
    </row>
    <row r="2557" spans="1:4" x14ac:dyDescent="0.2">
      <c r="A2557" s="55">
        <v>2496</v>
      </c>
      <c r="B2557" s="1232">
        <f>'Acct Summary 7-8'!C13</f>
        <v>1059625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282260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2928372</v>
      </c>
      <c r="C2561" s="14" t="s">
        <v>672</v>
      </c>
      <c r="D2561" s="14" t="str">
        <f t="shared" si="39"/>
        <v>Error?</v>
      </c>
    </row>
    <row r="2562" spans="1:4" x14ac:dyDescent="0.2">
      <c r="A2562" s="55">
        <v>2501</v>
      </c>
      <c r="B2562" s="1232">
        <f>'Acct Summary 7-8'!C20</f>
        <v>434971</v>
      </c>
      <c r="C2562" s="14" t="s">
        <v>672</v>
      </c>
      <c r="D2562" s="14" t="str">
        <f t="shared" si="39"/>
        <v>Error?</v>
      </c>
    </row>
    <row r="2563" spans="1:4" x14ac:dyDescent="0.2">
      <c r="A2563" s="55">
        <v>2502</v>
      </c>
      <c r="B2563" s="1232">
        <f>'Acct Summary 7-8'!C80</f>
        <v>-2</v>
      </c>
      <c r="D2563" s="14" t="str">
        <f t="shared" si="39"/>
        <v>Error?</v>
      </c>
    </row>
    <row r="2564" spans="1:4" x14ac:dyDescent="0.2">
      <c r="A2564" s="55">
        <v>2503</v>
      </c>
      <c r="B2564" s="1232">
        <f>'Acct Summary 7-8'!D4</f>
        <v>194295</v>
      </c>
      <c r="C2564" s="14" t="s">
        <v>672</v>
      </c>
      <c r="D2564" s="14" t="str">
        <f t="shared" si="39"/>
        <v>Error?</v>
      </c>
    </row>
    <row r="2565" spans="1:4" x14ac:dyDescent="0.2">
      <c r="A2565" s="83">
        <v>2504</v>
      </c>
      <c r="D2565" s="14" t="str">
        <f t="shared" si="39"/>
        <v>OK</v>
      </c>
    </row>
    <row r="2566" spans="1:4" x14ac:dyDescent="0.2">
      <c r="A2566" s="55">
        <v>2505</v>
      </c>
      <c r="B2566" s="1232">
        <f>'Acct Summary 7-8'!D6</f>
        <v>136032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330327</v>
      </c>
      <c r="C2568" s="14" t="s">
        <v>672</v>
      </c>
      <c r="D2568" s="14" t="str">
        <f t="shared" si="39"/>
        <v>Error?</v>
      </c>
    </row>
    <row r="2569" spans="1:4" x14ac:dyDescent="0.2">
      <c r="A2569" s="55">
        <v>2508</v>
      </c>
      <c r="B2569" s="1232">
        <f>'Acct Summary 7-8'!D13</f>
        <v>348089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348089</v>
      </c>
      <c r="C2573" s="14" t="s">
        <v>672</v>
      </c>
      <c r="D2573" s="14" t="str">
        <f t="shared" si="39"/>
        <v>Error?</v>
      </c>
    </row>
    <row r="2574" spans="1:4" x14ac:dyDescent="0.2">
      <c r="A2574" s="55">
        <v>2513</v>
      </c>
      <c r="B2574" s="1232">
        <f>'Acct Summary 7-8'!D20</f>
        <v>-17762</v>
      </c>
      <c r="C2574" s="14" t="s">
        <v>672</v>
      </c>
      <c r="D2574" s="14" t="str">
        <f t="shared" si="39"/>
        <v>Error?</v>
      </c>
    </row>
    <row r="2575" spans="1:4" x14ac:dyDescent="0.2">
      <c r="A2575" s="55">
        <v>2514</v>
      </c>
      <c r="B2575" s="1232">
        <f>'Acct Summary 7-8'!D80</f>
        <v>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72576</v>
      </c>
      <c r="C2591" s="14" t="s">
        <v>672</v>
      </c>
      <c r="D2591" s="14" t="str">
        <f t="shared" si="39"/>
        <v>Error?</v>
      </c>
    </row>
    <row r="2592" spans="1:4" x14ac:dyDescent="0.2">
      <c r="A2592" s="83">
        <v>2531</v>
      </c>
      <c r="D2592" s="14" t="str">
        <f t="shared" si="39"/>
        <v>OK</v>
      </c>
    </row>
    <row r="2593" spans="1:4" x14ac:dyDescent="0.2">
      <c r="A2593" s="55">
        <v>2532</v>
      </c>
      <c r="B2593" s="1232">
        <f>'Acct Summary 7-8'!F6</f>
        <v>136516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209092</v>
      </c>
      <c r="C2595" s="14" t="s">
        <v>672</v>
      </c>
      <c r="D2595" s="14" t="str">
        <f t="shared" si="39"/>
        <v>Error?</v>
      </c>
    </row>
    <row r="2596" spans="1:4" x14ac:dyDescent="0.2">
      <c r="A2596" s="55">
        <v>2535</v>
      </c>
      <c r="B2596" s="1232">
        <f>'Acct Summary 7-8'!F13</f>
        <v>219040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828</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219868</v>
      </c>
      <c r="C2600" s="14" t="s">
        <v>672</v>
      </c>
      <c r="D2600" s="14" t="str">
        <f t="shared" si="39"/>
        <v>Error?</v>
      </c>
    </row>
    <row r="2601" spans="1:4" x14ac:dyDescent="0.2">
      <c r="A2601" s="55">
        <v>2540</v>
      </c>
      <c r="B2601" s="1232">
        <f>'Acct Summary 7-8'!F20</f>
        <v>-10776</v>
      </c>
      <c r="C2601" s="14" t="s">
        <v>672</v>
      </c>
      <c r="D2601" s="14" t="str">
        <f t="shared" si="39"/>
        <v>Error?</v>
      </c>
    </row>
    <row r="2602" spans="1:4" x14ac:dyDescent="0.2">
      <c r="A2602" s="55">
        <v>2541</v>
      </c>
      <c r="B2602" s="1232">
        <f>'Acct Summary 7-8'!F80</f>
        <v>1</v>
      </c>
      <c r="D2602" s="14" t="str">
        <f t="shared" si="39"/>
        <v>Error?</v>
      </c>
    </row>
    <row r="2603" spans="1:4" x14ac:dyDescent="0.2">
      <c r="A2603" s="55">
        <v>2542</v>
      </c>
      <c r="B2603" s="1232">
        <f>'Acct Summary 7-8'!G4</f>
        <v>97907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97907</v>
      </c>
      <c r="C2606" s="14" t="s">
        <v>672</v>
      </c>
      <c r="D2606" s="14" t="str">
        <f t="shared" si="39"/>
        <v>Error?</v>
      </c>
    </row>
    <row r="2607" spans="1:4" x14ac:dyDescent="0.2">
      <c r="A2607" s="55">
        <v>2546</v>
      </c>
      <c r="B2607" s="1232">
        <f>'Acct Summary 7-8'!G12</f>
        <v>27378</v>
      </c>
      <c r="C2607" s="14" t="s">
        <v>672</v>
      </c>
      <c r="D2607" s="14" t="str">
        <f t="shared" si="39"/>
        <v>Error?</v>
      </c>
    </row>
    <row r="2608" spans="1:4" x14ac:dyDescent="0.2">
      <c r="A2608" s="55">
        <v>2547</v>
      </c>
      <c r="B2608" s="1232">
        <f>'Acct Summary 7-8'!G13</f>
        <v>56645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84023</v>
      </c>
      <c r="C2612" s="14" t="s">
        <v>672</v>
      </c>
      <c r="D2612" s="14" t="str">
        <f t="shared" si="39"/>
        <v>Error?</v>
      </c>
    </row>
    <row r="2613" spans="1:4" x14ac:dyDescent="0.2">
      <c r="A2613" s="55">
        <v>2552</v>
      </c>
      <c r="B2613" s="1232">
        <f>'Acct Summary 7-8'!G20</f>
        <v>13884</v>
      </c>
      <c r="C2613" s="14" t="s">
        <v>672</v>
      </c>
      <c r="D2613" s="14" t="str">
        <f t="shared" si="39"/>
        <v>Error?</v>
      </c>
    </row>
    <row r="2614" spans="1:4" x14ac:dyDescent="0.2">
      <c r="A2614" s="55">
        <v>2553</v>
      </c>
      <c r="B2614" s="1232">
        <f>'Acct Summary 7-8'!G80</f>
        <v>2</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450090</v>
      </c>
      <c r="C2630" s="14" t="s">
        <v>672</v>
      </c>
      <c r="D2630" s="14" t="str">
        <f t="shared" si="40"/>
        <v>Error?</v>
      </c>
    </row>
    <row r="2631" spans="1:4" x14ac:dyDescent="0.2">
      <c r="A2631" s="55">
        <v>2570</v>
      </c>
      <c r="B2631" s="1232">
        <f>'Acct Summary 7-8'!E6</f>
        <v>27006</v>
      </c>
      <c r="C2631" s="14" t="s">
        <v>672</v>
      </c>
      <c r="D2631" s="14" t="str">
        <f t="shared" si="40"/>
        <v>Error?</v>
      </c>
    </row>
    <row r="2632" spans="1:4" x14ac:dyDescent="0.2">
      <c r="A2632" s="55">
        <v>2571</v>
      </c>
      <c r="B2632" s="1232">
        <f>'Acct Summary 7-8'!E8</f>
        <v>477096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478239</v>
      </c>
      <c r="C2634" s="14" t="s">
        <v>672</v>
      </c>
      <c r="D2634" s="14" t="str">
        <f t="shared" si="40"/>
        <v>Error?</v>
      </c>
    </row>
    <row r="2635" spans="1:4" x14ac:dyDescent="0.2">
      <c r="A2635" s="55">
        <v>2574</v>
      </c>
      <c r="B2635" s="1232">
        <f>'Acct Summary 7-8'!E17</f>
        <v>478239</v>
      </c>
      <c r="C2635" s="14" t="s">
        <v>672</v>
      </c>
      <c r="D2635" s="14" t="str">
        <f t="shared" si="40"/>
        <v>Error?</v>
      </c>
    </row>
    <row r="2636" spans="1:4" x14ac:dyDescent="0.2">
      <c r="A2636" s="55">
        <v>2575</v>
      </c>
      <c r="B2636" s="1232">
        <f>'Acct Summary 7-8'!E20</f>
        <v>-1143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27651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27651</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27651</v>
      </c>
      <c r="C2662" s="14" t="s">
        <v>672</v>
      </c>
      <c r="D2662" s="14" t="str">
        <f t="shared" si="40"/>
        <v>Error?</v>
      </c>
    </row>
    <row r="2663" spans="1:4" x14ac:dyDescent="0.2">
      <c r="A2663" s="55">
        <v>2602</v>
      </c>
      <c r="B2663" s="1232">
        <f>'Acct Summary 7-8'!H80</f>
        <v>1</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828</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828</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40953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25951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40953</v>
      </c>
      <c r="D2912" s="14" t="str">
        <f t="shared" si="44"/>
        <v>Error?</v>
      </c>
    </row>
    <row r="2913" spans="1:4" x14ac:dyDescent="0.2">
      <c r="A2913" s="55">
        <v>2852</v>
      </c>
      <c r="B2913" s="1232">
        <f>'Assets-Liab 5-6'!I41</f>
        <v>40953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25951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828</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828</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43288</v>
      </c>
      <c r="D3055" s="14" t="str">
        <f t="shared" si="46"/>
        <v>Error?</v>
      </c>
    </row>
    <row r="3056" spans="1:4" x14ac:dyDescent="0.2">
      <c r="A3056" s="55">
        <v>2995</v>
      </c>
      <c r="B3056" s="1232">
        <f>'Expenditures 15-22'!D10</f>
        <v>16834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6229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108</v>
      </c>
      <c r="D3060" s="14" t="str">
        <f t="shared" si="46"/>
        <v>Error?</v>
      </c>
    </row>
    <row r="3061" spans="1:4" x14ac:dyDescent="0.2">
      <c r="A3061" s="83">
        <v>3000</v>
      </c>
      <c r="D3061" s="14" t="str">
        <f t="shared" si="46"/>
        <v>OK</v>
      </c>
    </row>
    <row r="3062" spans="1:4" x14ac:dyDescent="0.2">
      <c r="A3062" s="55">
        <v>3001</v>
      </c>
      <c r="B3062" s="1232">
        <f>'Expenditures 15-22'!K10</f>
        <v>66459</v>
      </c>
      <c r="C3062" s="14" t="s">
        <v>672</v>
      </c>
      <c r="D3062" s="14" t="str">
        <f t="shared" si="46"/>
        <v>Error?</v>
      </c>
    </row>
    <row r="3063" spans="1:4" x14ac:dyDescent="0.2">
      <c r="A3063" s="83">
        <v>3002</v>
      </c>
      <c r="D3063" s="14" t="str">
        <f t="shared" si="46"/>
        <v>OK</v>
      </c>
    </row>
    <row r="3064" spans="1:4" x14ac:dyDescent="0.2">
      <c r="A3064" s="55">
        <v>3003</v>
      </c>
      <c r="B3064" s="1232">
        <f>'Expenditures 15-22'!D213</f>
        <v>628</v>
      </c>
      <c r="D3064" s="14" t="str">
        <f t="shared" si="46"/>
        <v>Error?</v>
      </c>
    </row>
    <row r="3065" spans="1:4" x14ac:dyDescent="0.2">
      <c r="A3065" s="55">
        <v>3004</v>
      </c>
      <c r="B3065" s="1232">
        <f>'Expenditures 15-22'!K213</f>
        <v>628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25951</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729</v>
      </c>
      <c r="C3225" s="14" t="s">
        <v>672</v>
      </c>
      <c r="D3225" s="14" t="str">
        <f t="shared" si="49"/>
        <v>Error?</v>
      </c>
    </row>
    <row r="3226" spans="1:4" x14ac:dyDescent="0.2">
      <c r="A3226" s="55">
        <v>3165</v>
      </c>
      <c r="B3226" s="1232">
        <f>'Acct Summary 7-8'!I8</f>
        <v>729</v>
      </c>
      <c r="C3226" s="14" t="s">
        <v>672</v>
      </c>
      <c r="D3226" s="14" t="str">
        <f t="shared" si="49"/>
        <v>Error?</v>
      </c>
    </row>
    <row r="3227" spans="1:4" x14ac:dyDescent="0.2">
      <c r="A3227" s="55">
        <v>3166</v>
      </c>
      <c r="B3227" s="1232">
        <f>'Acct Summary 7-8'!I20</f>
        <v>729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434971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-17762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-10776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13884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27651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729</v>
      </c>
      <c r="C3320" s="14" t="s">
        <v>672</v>
      </c>
      <c r="D3320" s="14" t="str">
        <f t="shared" si="50"/>
        <v>Error?</v>
      </c>
    </row>
    <row r="3321" spans="1:4" x14ac:dyDescent="0.2">
      <c r="A3321" s="55">
        <v>3260</v>
      </c>
      <c r="B3321" s="1232">
        <f>'Acct Summary 7-8'!I79</f>
        <v>40224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40953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235900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66994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12795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3678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3480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322847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12106</v>
      </c>
      <c r="D3387" s="14" t="str">
        <f t="shared" si="51"/>
        <v>Error?</v>
      </c>
    </row>
    <row r="3388" spans="1:4" x14ac:dyDescent="0.2">
      <c r="A3388" s="55">
        <v>3327</v>
      </c>
      <c r="B3388" s="1232">
        <f>'Expenditures 15-22'!D211</f>
        <v>13139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12106</v>
      </c>
      <c r="C3390" s="14" t="s">
        <v>672</v>
      </c>
      <c r="D3390" s="14" t="str">
        <f t="shared" si="51"/>
        <v>Error?</v>
      </c>
    </row>
    <row r="3391" spans="1:4" x14ac:dyDescent="0.2">
      <c r="A3391" s="55">
        <v>3330</v>
      </c>
      <c r="B3391" s="1232">
        <f>'Expenditures 15-22'!K211</f>
        <v>13139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1273017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295497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196</v>
      </c>
      <c r="D3417" s="14" t="str">
        <f t="shared" si="52"/>
        <v>Error?</v>
      </c>
    </row>
    <row r="3418" spans="1:4" x14ac:dyDescent="0.2">
      <c r="A3418" s="83">
        <v>3357</v>
      </c>
      <c r="D3418" s="14" t="str">
        <f t="shared" si="52"/>
        <v>OK</v>
      </c>
    </row>
    <row r="3419" spans="1:4" x14ac:dyDescent="0.2">
      <c r="A3419" s="55">
        <v>3358</v>
      </c>
      <c r="B3419" s="1232">
        <f>'Assets-Liab 5-6'!F4</f>
        <v>223470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30165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173946</v>
      </c>
      <c r="D3425" s="14" t="str">
        <f t="shared" si="52"/>
        <v>Error?</v>
      </c>
    </row>
    <row r="3426" spans="1:4" x14ac:dyDescent="0.2">
      <c r="A3426" s="83">
        <v>3365</v>
      </c>
      <c r="D3426" s="14" t="str">
        <f t="shared" si="52"/>
        <v>OK</v>
      </c>
    </row>
    <row r="3427" spans="1:4" x14ac:dyDescent="0.2">
      <c r="A3427" s="55">
        <v>3366</v>
      </c>
      <c r="B3427" s="1232">
        <f>'Assets-Liab 5-6'!I4</f>
        <v>40953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25951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62967</v>
      </c>
      <c r="C3446" s="14" t="s">
        <v>672</v>
      </c>
      <c r="D3446" s="14" t="str">
        <f t="shared" si="52"/>
        <v>Error?</v>
      </c>
    </row>
    <row r="3447" spans="1:4" x14ac:dyDescent="0.2">
      <c r="A3447" s="55">
        <v>3386</v>
      </c>
      <c r="B3447" s="1232">
        <f>'Tax Sched 24'!D16</f>
        <v>62967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64013</v>
      </c>
      <c r="C3449" s="14" t="s">
        <v>672</v>
      </c>
      <c r="D3449" s="14" t="str">
        <f t="shared" si="52"/>
        <v>Error?</v>
      </c>
    </row>
    <row r="3450" spans="1:4" x14ac:dyDescent="0.2">
      <c r="A3450" s="55">
        <v>3389</v>
      </c>
      <c r="B3450" s="1232">
        <f>'Tax Sched 24'!E16</f>
        <v>64013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6263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6263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6263</v>
      </c>
      <c r="D3567" s="14" t="str">
        <f t="shared" si="54"/>
        <v>Error?</v>
      </c>
    </row>
    <row r="3568" spans="1:4" x14ac:dyDescent="0.2">
      <c r="A3568" s="55">
        <v>3507</v>
      </c>
      <c r="B3568" s="1232">
        <f>'Assets-Liab 5-6'!K41</f>
        <v>6263</v>
      </c>
      <c r="C3568" s="14" t="s">
        <v>672</v>
      </c>
      <c r="D3568" s="14" t="str">
        <f t="shared" si="54"/>
        <v>Error?</v>
      </c>
    </row>
    <row r="3569" spans="1:4" x14ac:dyDescent="0.2">
      <c r="A3569" s="55">
        <v>3508</v>
      </c>
      <c r="B3569" s="1232">
        <f>'Acct Summary 7-8'!K4</f>
        <v>729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729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729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729</v>
      </c>
      <c r="C3588" s="14" t="s">
        <v>672</v>
      </c>
      <c r="D3588" s="14" t="str">
        <f t="shared" si="55"/>
        <v>Error?</v>
      </c>
    </row>
    <row r="3589" spans="1:4" x14ac:dyDescent="0.2">
      <c r="A3589" s="55">
        <v>3528</v>
      </c>
      <c r="B3589" s="1232">
        <f>'Acct Summary 7-8'!K79</f>
        <v>5535</v>
      </c>
      <c r="D3589" s="14" t="str">
        <f t="shared" si="55"/>
        <v>Error?</v>
      </c>
    </row>
    <row r="3590" spans="1:4" x14ac:dyDescent="0.2">
      <c r="A3590" s="55">
        <v>3529</v>
      </c>
      <c r="B3590" s="1232">
        <f>'Acct Summary 7-8'!K80</f>
        <v>-1</v>
      </c>
      <c r="D3590" s="14" t="str">
        <f t="shared" si="55"/>
        <v>Error?</v>
      </c>
    </row>
    <row r="3591" spans="1:4" x14ac:dyDescent="0.2">
      <c r="A3591" s="55">
        <v>3530</v>
      </c>
      <c r="B3591" s="1232">
        <f>'Acct Summary 7-8'!K81</f>
        <v>6263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729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56065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901172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4264515</v>
      </c>
      <c r="C4122" s="14" t="s">
        <v>672</v>
      </c>
      <c r="D4122" s="14" t="str">
        <f t="shared" si="63"/>
        <v>Error?</v>
      </c>
    </row>
    <row r="4123" spans="1:4" x14ac:dyDescent="0.2">
      <c r="A4123" s="55">
        <v>4062</v>
      </c>
      <c r="B4123" s="1232">
        <f>'Acct Summary 7-8'!D10</f>
        <v>330327</v>
      </c>
      <c r="C4123" s="14" t="s">
        <v>672</v>
      </c>
      <c r="D4123" s="14" t="str">
        <f t="shared" si="63"/>
        <v>Error?</v>
      </c>
    </row>
    <row r="4124" spans="1:4" x14ac:dyDescent="0.2">
      <c r="A4124" s="55">
        <v>4063</v>
      </c>
      <c r="B4124" s="1232">
        <f>'Acct Summary 7-8'!E10</f>
        <v>477096</v>
      </c>
      <c r="C4124" s="14" t="s">
        <v>672</v>
      </c>
      <c r="D4124" s="14" t="str">
        <f t="shared" si="63"/>
        <v>Error?</v>
      </c>
    </row>
    <row r="4125" spans="1:4" x14ac:dyDescent="0.2">
      <c r="A4125" s="55">
        <v>4064</v>
      </c>
      <c r="B4125" s="1232">
        <f>'Acct Summary 7-8'!F10</f>
        <v>209092</v>
      </c>
      <c r="C4125" s="14" t="s">
        <v>672</v>
      </c>
      <c r="D4125" s="14" t="str">
        <f t="shared" si="63"/>
        <v>Error?</v>
      </c>
    </row>
    <row r="4126" spans="1:4" x14ac:dyDescent="0.2">
      <c r="A4126" s="55">
        <v>4065</v>
      </c>
      <c r="B4126" s="1232">
        <f>'Acct Summary 7-8'!G10</f>
        <v>97907</v>
      </c>
      <c r="C4126" s="14" t="s">
        <v>672</v>
      </c>
      <c r="D4126" s="14" t="str">
        <f t="shared" si="63"/>
        <v>Error?</v>
      </c>
    </row>
    <row r="4127" spans="1:4" x14ac:dyDescent="0.2">
      <c r="A4127" s="55">
        <v>4066</v>
      </c>
      <c r="B4127" s="1232">
        <f>'Acct Summary 7-8'!H10</f>
        <v>27651</v>
      </c>
      <c r="C4127" s="14" t="s">
        <v>672</v>
      </c>
      <c r="D4127" s="14" t="str">
        <f t="shared" si="63"/>
        <v>Error?</v>
      </c>
    </row>
    <row r="4128" spans="1:4" x14ac:dyDescent="0.2">
      <c r="A4128" s="55">
        <v>4067</v>
      </c>
      <c r="B4128" s="1232">
        <f>'Acct Summary 7-8'!I10</f>
        <v>729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729</v>
      </c>
      <c r="C4130" s="14" t="s">
        <v>672</v>
      </c>
      <c r="D4130" s="14" t="str">
        <f t="shared" si="63"/>
        <v>Error?</v>
      </c>
    </row>
    <row r="4131" spans="1:4" x14ac:dyDescent="0.2">
      <c r="A4131" s="55">
        <v>4070</v>
      </c>
      <c r="B4131" s="1232">
        <f>'Acct Summary 7-8'!C18</f>
        <v>901172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3829544</v>
      </c>
      <c r="C4136" s="14" t="s">
        <v>672</v>
      </c>
      <c r="D4136" s="14" t="str">
        <f t="shared" si="63"/>
        <v>Error?</v>
      </c>
    </row>
    <row r="4137" spans="1:4" x14ac:dyDescent="0.2">
      <c r="A4137" s="55">
        <v>4076</v>
      </c>
      <c r="B4137" s="1232">
        <f>'Acct Summary 7-8'!D19</f>
        <v>348089</v>
      </c>
      <c r="C4137" s="14" t="s">
        <v>672</v>
      </c>
      <c r="D4137" s="14" t="str">
        <f t="shared" si="63"/>
        <v>Error?</v>
      </c>
    </row>
    <row r="4138" spans="1:4" x14ac:dyDescent="0.2">
      <c r="A4138" s="55">
        <v>4077</v>
      </c>
      <c r="B4138" s="1232">
        <f>'Acct Summary 7-8'!E19</f>
        <v>478239</v>
      </c>
      <c r="C4138" s="14" t="s">
        <v>672</v>
      </c>
      <c r="D4138" s="14" t="str">
        <f t="shared" si="63"/>
        <v>Error?</v>
      </c>
    </row>
    <row r="4139" spans="1:4" x14ac:dyDescent="0.2">
      <c r="A4139" s="55">
        <v>4078</v>
      </c>
      <c r="B4139" s="1232">
        <f>'Acct Summary 7-8'!F19</f>
        <v>219868</v>
      </c>
      <c r="C4139" s="14" t="s">
        <v>672</v>
      </c>
      <c r="D4139" s="14" t="str">
        <f t="shared" si="63"/>
        <v>Error?</v>
      </c>
    </row>
    <row r="4140" spans="1:4" x14ac:dyDescent="0.2">
      <c r="A4140" s="55">
        <v>4079</v>
      </c>
      <c r="B4140" s="1232">
        <f>'Acct Summary 7-8'!G19</f>
        <v>84023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3120000</v>
      </c>
      <c r="C4171" s="14" t="s">
        <v>672</v>
      </c>
      <c r="D4171" s="14" t="str">
        <f t="shared" si="64"/>
        <v>Error?</v>
      </c>
    </row>
    <row r="4172" spans="1:4" x14ac:dyDescent="0.2">
      <c r="A4172" s="55">
        <v>4111</v>
      </c>
      <c r="B4172" s="1232">
        <f>'Short-Term Long-Term Debt 25'!J49</f>
        <v>3119804</v>
      </c>
      <c r="C4172" s="14" t="s">
        <v>672</v>
      </c>
      <c r="D4172" s="14" t="str">
        <f t="shared" si="64"/>
        <v>Error?</v>
      </c>
    </row>
    <row r="4173" spans="1:4" x14ac:dyDescent="0.2">
      <c r="A4173" s="55">
        <v>4112</v>
      </c>
      <c r="B4173" s="1232">
        <f>'Short-Term Long-Term Debt 25'!H49</f>
        <v>351000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2424.7999999999997</v>
      </c>
      <c r="C4265" s="14" t="s">
        <v>672</v>
      </c>
      <c r="D4265" s="14" t="str">
        <f t="shared" si="65"/>
        <v>Error?</v>
      </c>
      <c r="E4265" s="811"/>
    </row>
    <row r="4266" spans="1:5" x14ac:dyDescent="0.2">
      <c r="A4266" s="91">
        <v>4205</v>
      </c>
      <c r="B4266" s="1232">
        <f>('FP Info 3'!F10)*100000</f>
        <v>272.5</v>
      </c>
      <c r="C4266" s="14" t="s">
        <v>672</v>
      </c>
      <c r="D4266" s="14" t="str">
        <f t="shared" si="65"/>
        <v>Error?</v>
      </c>
      <c r="E4266" s="811"/>
    </row>
    <row r="4267" spans="1:5" x14ac:dyDescent="0.2">
      <c r="A4267" s="91">
        <v>4206</v>
      </c>
      <c r="B4267" s="1232">
        <f>('FP Info 3'!H10)*100000</f>
        <v>99.6</v>
      </c>
      <c r="C4267" s="14" t="s">
        <v>672</v>
      </c>
      <c r="D4267" s="14" t="str">
        <f t="shared" si="65"/>
        <v>Error?</v>
      </c>
      <c r="E4267" s="811"/>
    </row>
    <row r="4268" spans="1:5" x14ac:dyDescent="0.2">
      <c r="A4268" s="91">
        <v>4207</v>
      </c>
      <c r="B4268" s="1232">
        <f>('FP Info 3'!J10)*100000</f>
        <v>2797</v>
      </c>
      <c r="C4268" s="14" t="s">
        <v>672</v>
      </c>
      <c r="D4268" s="14" t="str">
        <f t="shared" si="65"/>
        <v>Error?</v>
      </c>
    </row>
    <row r="4269" spans="1:5" x14ac:dyDescent="0.2">
      <c r="A4269" s="91">
        <v>4208</v>
      </c>
      <c r="B4269" s="1232">
        <f>'FP Info 3'!J16</f>
        <v>1832937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640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9178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4918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1.2999999999999998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47301</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73409748</v>
      </c>
      <c r="D4995" s="14" t="str">
        <f t="shared" si="77"/>
        <v>Error?</v>
      </c>
    </row>
    <row r="4996" spans="1:4" x14ac:dyDescent="0.2">
      <c r="A4996" s="91">
        <v>4935</v>
      </c>
      <c r="B4996" s="1232">
        <f>'FP Info 3'!H31</f>
        <v>5065272.6120000007</v>
      </c>
      <c r="D4996" s="14" t="str">
        <f t="shared" si="77"/>
        <v>Error?</v>
      </c>
    </row>
    <row r="4997" spans="1:4" x14ac:dyDescent="0.2">
      <c r="A4997" s="91">
        <v>4936</v>
      </c>
      <c r="B4997" s="1232">
        <f>'FP Info 3'!H37</f>
        <v>3120000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1752194</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1752194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8271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8271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1429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62409</v>
      </c>
      <c r="C5096" s="14" t="s">
        <v>672</v>
      </c>
      <c r="D5096" s="14" t="str">
        <f t="shared" si="78"/>
        <v>Error?</v>
      </c>
    </row>
    <row r="5097" spans="1:4" x14ac:dyDescent="0.2">
      <c r="A5097" s="55">
        <v>5036</v>
      </c>
      <c r="B5097" s="1232">
        <f>'Revenues 9-14'!C77</f>
        <v>6582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8678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15260</v>
      </c>
      <c r="C5102" s="14" t="s">
        <v>672</v>
      </c>
      <c r="D5102" s="14" t="str">
        <f t="shared" si="78"/>
        <v>Error?</v>
      </c>
    </row>
    <row r="5103" spans="1:4" x14ac:dyDescent="0.2">
      <c r="A5103" s="55">
        <v>5042</v>
      </c>
      <c r="B5103" s="1232">
        <f>'Revenues 9-14'!C84</f>
        <v>35039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97</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35136</v>
      </c>
      <c r="C5112" s="14" t="s">
        <v>672</v>
      </c>
      <c r="D5112" s="14" t="str">
        <f t="shared" si="78"/>
        <v>Error?</v>
      </c>
    </row>
    <row r="5113" spans="1:4" x14ac:dyDescent="0.2">
      <c r="A5113" s="55">
        <v>5052</v>
      </c>
      <c r="B5113" s="1232">
        <f>'Revenues 9-14'!C95</f>
        <v>6500</v>
      </c>
      <c r="D5113" s="14" t="str">
        <f t="shared" si="78"/>
        <v>Error?</v>
      </c>
    </row>
    <row r="5114" spans="1:4" x14ac:dyDescent="0.2">
      <c r="A5114" s="55">
        <v>5053</v>
      </c>
      <c r="B5114" s="1232">
        <f>'Revenues 9-14'!C96</f>
        <v>2342</v>
      </c>
      <c r="D5114" s="14" t="str">
        <f t="shared" si="78"/>
        <v>Error?</v>
      </c>
    </row>
    <row r="5115" spans="1:4" x14ac:dyDescent="0.2">
      <c r="A5115" s="55">
        <v>5054</v>
      </c>
      <c r="B5115" s="1232">
        <f>'Revenues 9-14'!C98</f>
        <v>3618</v>
      </c>
      <c r="D5115" s="14" t="str">
        <f t="shared" si="78"/>
        <v>Error?</v>
      </c>
    </row>
    <row r="5116" spans="1:4" x14ac:dyDescent="0.2">
      <c r="A5116" s="55">
        <v>5055</v>
      </c>
      <c r="B5116" s="1232">
        <f>'Revenues 9-14'!C99</f>
        <v>8365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4350</v>
      </c>
      <c r="D5119" s="14" t="str">
        <f t="shared" ref="D5119:D5182" si="79">IF(ISBLANK(B5119),"OK",IF(A5119-B5119=0,"OK","Error?"))</f>
        <v>Error?</v>
      </c>
    </row>
    <row r="5120" spans="1:4" x14ac:dyDescent="0.2">
      <c r="A5120" s="55">
        <v>5059</v>
      </c>
      <c r="B5120" s="1232">
        <f>'Revenues 9-14'!C108</f>
        <v>25475</v>
      </c>
      <c r="C5120" s="14" t="s">
        <v>672</v>
      </c>
      <c r="D5120" s="14" t="str">
        <f t="shared" si="79"/>
        <v>Error?</v>
      </c>
    </row>
    <row r="5121" spans="1:4" x14ac:dyDescent="0.2">
      <c r="A5121" s="55">
        <v>5060</v>
      </c>
      <c r="B5121" s="1232">
        <f>'Revenues 9-14'!C109</f>
        <v>1900174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973228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973228</v>
      </c>
      <c r="C5132" s="14" t="s">
        <v>672</v>
      </c>
      <c r="D5132" s="14" t="str">
        <f t="shared" si="79"/>
        <v>Error?</v>
      </c>
    </row>
    <row r="5133" spans="1:4" x14ac:dyDescent="0.2">
      <c r="A5133" s="55">
        <v>5072</v>
      </c>
      <c r="B5133" s="1232">
        <f>'Revenues 9-14'!C124</f>
        <v>92737</v>
      </c>
      <c r="D5133" s="14" t="str">
        <f t="shared" si="79"/>
        <v>Error?</v>
      </c>
    </row>
    <row r="5134" spans="1:4" x14ac:dyDescent="0.2">
      <c r="A5134" s="55">
        <v>5073</v>
      </c>
      <c r="B5134" s="1232">
        <f>'Revenues 9-14'!C125</f>
        <v>60857</v>
      </c>
      <c r="D5134" s="14" t="str">
        <f t="shared" si="79"/>
        <v>Error?</v>
      </c>
    </row>
    <row r="5135" spans="1:4" x14ac:dyDescent="0.2">
      <c r="A5135" s="55">
        <v>5074</v>
      </c>
      <c r="B5135" s="1232">
        <f>'Revenues 9-14'!C126</f>
        <v>86221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1561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241376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1107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1107</v>
      </c>
      <c r="C5165" s="14" t="s">
        <v>672</v>
      </c>
      <c r="D5165" s="14" t="str">
        <f t="shared" si="79"/>
        <v>Error?</v>
      </c>
    </row>
    <row r="5166" spans="1:4" x14ac:dyDescent="0.2">
      <c r="A5166" s="83">
        <v>5105</v>
      </c>
      <c r="D5166" s="14" t="str">
        <f t="shared" si="79"/>
        <v>OK</v>
      </c>
    </row>
    <row r="5167" spans="1:4" x14ac:dyDescent="0.2">
      <c r="A5167" s="55">
        <v>5106</v>
      </c>
      <c r="B5167" s="1232">
        <f>'Revenues 9-14'!C145</f>
        <v>373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242856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1216084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47301</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58888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58888</v>
      </c>
      <c r="C5246" s="14" t="s">
        <v>672</v>
      </c>
      <c r="D5246" s="14" t="str">
        <f t="shared" si="80"/>
        <v>Error?</v>
      </c>
    </row>
    <row r="5247" spans="1:4" x14ac:dyDescent="0.2">
      <c r="A5247" s="55">
        <v>5186</v>
      </c>
      <c r="B5247" s="1232">
        <f>'Revenues 9-14'!C203</f>
        <v>67655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67655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528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58617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59145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199784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247085</v>
      </c>
      <c r="C5326" s="14" t="s">
        <v>672</v>
      </c>
      <c r="D5326" s="14" t="str">
        <f t="shared" si="82"/>
        <v>Error?</v>
      </c>
    </row>
    <row r="5327" spans="1:4" x14ac:dyDescent="0.2">
      <c r="A5327" s="55">
        <v>5266</v>
      </c>
      <c r="B5327" s="1232">
        <f>'Revenues 9-14'!C275</f>
        <v>3363343</v>
      </c>
      <c r="C5327" s="14" t="s">
        <v>672</v>
      </c>
      <c r="D5327" s="14" t="str">
        <f t="shared" si="82"/>
        <v>Error?</v>
      </c>
    </row>
    <row r="5328" spans="1:4" x14ac:dyDescent="0.2">
      <c r="A5328" s="55">
        <v>5267</v>
      </c>
      <c r="B5328" s="1232">
        <f>'Revenues 9-14'!D5</f>
        <v>181981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181981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11859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450</v>
      </c>
      <c r="D5354" s="14" t="str">
        <f t="shared" si="82"/>
        <v>Error?</v>
      </c>
    </row>
    <row r="5355" spans="1:4" x14ac:dyDescent="0.2">
      <c r="A5355" s="55">
        <v>5294</v>
      </c>
      <c r="B5355" s="1232">
        <f>'Revenues 9-14'!D108</f>
        <v>12309</v>
      </c>
      <c r="C5355" s="14" t="s">
        <v>672</v>
      </c>
      <c r="D5355" s="14" t="str">
        <f t="shared" si="82"/>
        <v>Error?</v>
      </c>
    </row>
    <row r="5356" spans="1:4" x14ac:dyDescent="0.2">
      <c r="A5356" s="55">
        <v>5295</v>
      </c>
      <c r="B5356" s="1232">
        <f>'Revenues 9-14'!D109</f>
        <v>194295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136032</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136032</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136032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330327</v>
      </c>
      <c r="C5508" s="14" t="s">
        <v>672</v>
      </c>
      <c r="D5508" s="14" t="str">
        <f t="shared" si="85"/>
        <v>Error?</v>
      </c>
    </row>
    <row r="5509" spans="1:4" x14ac:dyDescent="0.2">
      <c r="A5509" s="55">
        <v>5448</v>
      </c>
      <c r="B5509" s="1232">
        <f>'Revenues 9-14'!E5</f>
        <v>450077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450077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450090</v>
      </c>
      <c r="C5527" s="14" t="s">
        <v>672</v>
      </c>
      <c r="D5527" s="14" t="str">
        <f t="shared" si="85"/>
        <v>Error?</v>
      </c>
    </row>
    <row r="5528" spans="1:4" x14ac:dyDescent="0.2">
      <c r="A5528" s="55">
        <v>5467</v>
      </c>
      <c r="B5528" s="1232">
        <f>'Revenues 9-14'!E117</f>
        <v>27006</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27006</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27006</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477096</v>
      </c>
      <c r="C5552" s="14" t="s">
        <v>672</v>
      </c>
      <c r="D5552" s="14" t="str">
        <f t="shared" si="85"/>
        <v>Error?</v>
      </c>
    </row>
    <row r="5553" spans="1:4" x14ac:dyDescent="0.2">
      <c r="A5553" s="55">
        <v>5492</v>
      </c>
      <c r="B5553" s="1232">
        <f>'Revenues 9-14'!F5</f>
        <v>72576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72576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72576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73987</v>
      </c>
      <c r="D5615" s="14" t="str">
        <f t="shared" si="86"/>
        <v>Error?</v>
      </c>
    </row>
    <row r="5616" spans="1:4" x14ac:dyDescent="0.2">
      <c r="A5616" s="83">
        <v>5555</v>
      </c>
      <c r="D5616" s="14" t="str">
        <f t="shared" si="86"/>
        <v>OK</v>
      </c>
    </row>
    <row r="5617" spans="1:4" x14ac:dyDescent="0.2">
      <c r="A5617" s="55">
        <v>5556</v>
      </c>
      <c r="B5617" s="1232">
        <f>'Revenues 9-14'!F152</f>
        <v>62529</v>
      </c>
      <c r="D5617" s="14" t="str">
        <f t="shared" si="86"/>
        <v>Error?</v>
      </c>
    </row>
    <row r="5618" spans="1:4" x14ac:dyDescent="0.2">
      <c r="A5618" s="55">
        <v>5557</v>
      </c>
      <c r="B5618" s="1232">
        <f>'Revenues 9-14'!F154</f>
        <v>136516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136516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136516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209092</v>
      </c>
      <c r="C5720" s="14" t="s">
        <v>672</v>
      </c>
      <c r="D5720" s="14" t="str">
        <f t="shared" si="88"/>
        <v>Error?</v>
      </c>
    </row>
    <row r="5721" spans="1:4" x14ac:dyDescent="0.2">
      <c r="A5721" s="55">
        <v>5660</v>
      </c>
      <c r="B5721" s="1232">
        <f>'Revenues 9-14'!G5</f>
        <v>34940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62967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97907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97907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27651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27651</v>
      </c>
      <c r="C5915" s="14" t="s">
        <v>672</v>
      </c>
      <c r="D5915" s="14" t="str">
        <f t="shared" si="91"/>
        <v>Error?</v>
      </c>
    </row>
    <row r="5916" spans="1:4" x14ac:dyDescent="0.2">
      <c r="A5916" s="55">
        <v>5855</v>
      </c>
      <c r="B5916" s="1232">
        <f>'Revenues 9-14'!I5</f>
        <v>729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729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729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729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729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729</v>
      </c>
      <c r="C6023" s="14" t="s">
        <v>672</v>
      </c>
      <c r="D6023" s="14" t="str">
        <f t="shared" si="93"/>
        <v>Error?</v>
      </c>
    </row>
    <row r="6024" spans="1:5" x14ac:dyDescent="0.2">
      <c r="A6024" s="55">
        <v>5963</v>
      </c>
      <c r="B6024" s="1232">
        <f>'Revenues 9-14'!G109</f>
        <v>97907</v>
      </c>
      <c r="C6024" s="14" t="s">
        <v>672</v>
      </c>
      <c r="D6024" s="14" t="str">
        <f t="shared" si="93"/>
        <v>Error?</v>
      </c>
    </row>
    <row r="6025" spans="1:5" x14ac:dyDescent="0.2">
      <c r="A6025" s="55">
        <v>5964</v>
      </c>
      <c r="B6025" s="1232">
        <f>'Revenues 9-14'!H109</f>
        <v>27651</v>
      </c>
      <c r="C6025" s="14" t="s">
        <v>672</v>
      </c>
      <c r="D6025" s="14" t="str">
        <f t="shared" si="93"/>
        <v>Error?</v>
      </c>
    </row>
    <row r="6026" spans="1:5" x14ac:dyDescent="0.2">
      <c r="A6026" s="55">
        <v>5965</v>
      </c>
      <c r="B6026" s="1232">
        <f>'Revenues 9-14'!I109</f>
        <v>729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62409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14058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438.16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1146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1146</v>
      </c>
      <c r="D6215" s="14" t="str">
        <f t="shared" si="96"/>
        <v>Error?</v>
      </c>
      <c r="E6215" s="14" t="s">
        <v>209</v>
      </c>
    </row>
    <row r="6216" spans="1:5" x14ac:dyDescent="0.2">
      <c r="A6216">
        <v>6155</v>
      </c>
      <c r="B6216" s="1232">
        <f>'Assets-Liab 5-6'!J41</f>
        <v>1146</v>
      </c>
      <c r="D6216" s="14" t="str">
        <f t="shared" si="96"/>
        <v>Error?</v>
      </c>
      <c r="E6216" s="14" t="s">
        <v>209</v>
      </c>
    </row>
    <row r="6217" spans="1:5" x14ac:dyDescent="0.2">
      <c r="A6217">
        <v>6156</v>
      </c>
      <c r="B6217" s="1232">
        <f>'Assets-Liab 5-6'!J4</f>
        <v>1146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640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640</v>
      </c>
      <c r="D6229" s="14" t="str">
        <f t="shared" si="96"/>
        <v>Error?</v>
      </c>
      <c r="E6229" s="14" t="s">
        <v>209</v>
      </c>
    </row>
    <row r="6230" spans="1:5" x14ac:dyDescent="0.2">
      <c r="A6230">
        <v>6169</v>
      </c>
      <c r="B6230" s="1232">
        <f>'Acct Summary 7-8'!J20</f>
        <v>89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89</v>
      </c>
      <c r="D6263" s="14" t="str">
        <f t="shared" si="96"/>
        <v>Error?</v>
      </c>
      <c r="E6263" s="14" t="s">
        <v>209</v>
      </c>
    </row>
    <row r="6264" spans="1:5" x14ac:dyDescent="0.2">
      <c r="A6264">
        <v>6203</v>
      </c>
      <c r="B6264" s="1232">
        <f>'Acct Summary 7-8'!J79</f>
        <v>1058</v>
      </c>
      <c r="D6264" s="14" t="str">
        <f t="shared" si="96"/>
        <v>Error?</v>
      </c>
      <c r="E6264" s="14" t="s">
        <v>209</v>
      </c>
    </row>
    <row r="6265" spans="1:5" x14ac:dyDescent="0.2">
      <c r="A6265">
        <v>6204</v>
      </c>
      <c r="B6265" s="1232">
        <f>'Acct Summary 7-8'!J80</f>
        <v>-1</v>
      </c>
      <c r="D6265" s="14" t="str">
        <f t="shared" si="96"/>
        <v>Error?</v>
      </c>
      <c r="E6265" s="14" t="s">
        <v>209</v>
      </c>
    </row>
    <row r="6266" spans="1:5" x14ac:dyDescent="0.2">
      <c r="A6266">
        <v>6205</v>
      </c>
      <c r="B6266" s="1232">
        <f>'Acct Summary 7-8'!J81</f>
        <v>1146</v>
      </c>
      <c r="D6266" s="14" t="str">
        <f t="shared" si="96"/>
        <v>Error?</v>
      </c>
      <c r="E6266" s="14" t="s">
        <v>209</v>
      </c>
    </row>
    <row r="6267" spans="1:5" x14ac:dyDescent="0.2">
      <c r="A6267">
        <v>6206</v>
      </c>
      <c r="B6267" s="1232">
        <f>'Acct Summary 7-8'!C82</f>
        <v>434969</v>
      </c>
      <c r="D6267" s="14" t="str">
        <f t="shared" si="96"/>
        <v>Error?</v>
      </c>
      <c r="E6267" s="14" t="s">
        <v>209</v>
      </c>
    </row>
    <row r="6268" spans="1:5" x14ac:dyDescent="0.2">
      <c r="A6268">
        <v>6207</v>
      </c>
      <c r="B6268" s="1232">
        <f>'Acct Summary 7-8'!D82</f>
        <v>-17761</v>
      </c>
      <c r="D6268" s="14" t="str">
        <f t="shared" si="96"/>
        <v>Error?</v>
      </c>
      <c r="E6268" s="14" t="s">
        <v>209</v>
      </c>
    </row>
    <row r="6269" spans="1:5" x14ac:dyDescent="0.2">
      <c r="A6269">
        <v>6208</v>
      </c>
      <c r="B6269" s="1232">
        <f>'Acct Summary 7-8'!E82</f>
        <v>-1143</v>
      </c>
      <c r="D6269" s="14" t="str">
        <f t="shared" si="96"/>
        <v>Error?</v>
      </c>
      <c r="E6269" s="14" t="s">
        <v>209</v>
      </c>
    </row>
    <row r="6270" spans="1:5" x14ac:dyDescent="0.2">
      <c r="A6270">
        <v>6209</v>
      </c>
      <c r="B6270" s="1232">
        <f>'Acct Summary 7-8'!F82</f>
        <v>-10775</v>
      </c>
      <c r="D6270" s="14" t="str">
        <f t="shared" si="96"/>
        <v>Error?</v>
      </c>
      <c r="E6270" s="14" t="s">
        <v>209</v>
      </c>
    </row>
    <row r="6271" spans="1:5" x14ac:dyDescent="0.2">
      <c r="A6271">
        <v>6210</v>
      </c>
      <c r="B6271" s="1232">
        <f>'Acct Summary 7-8'!G82</f>
        <v>13886</v>
      </c>
      <c r="D6271" s="14" t="str">
        <f t="shared" ref="D6271:D6334" si="97">IF(ISBLANK(B6271),"OK",IF(A6271-B6271=0,"OK","Error?"))</f>
        <v>Error?</v>
      </c>
      <c r="E6271" s="14" t="s">
        <v>209</v>
      </c>
    </row>
    <row r="6272" spans="1:5" x14ac:dyDescent="0.2">
      <c r="A6272">
        <v>6211</v>
      </c>
      <c r="B6272" s="1232">
        <f>'Acct Summary 7-8'!H82</f>
        <v>27652</v>
      </c>
      <c r="D6272" s="14" t="str">
        <f t="shared" si="97"/>
        <v>Error?</v>
      </c>
      <c r="E6272" s="14" t="s">
        <v>209</v>
      </c>
    </row>
    <row r="6273" spans="1:5" x14ac:dyDescent="0.2">
      <c r="A6273">
        <v>6212</v>
      </c>
      <c r="B6273" s="1232">
        <f>'Acct Summary 7-8'!I82</f>
        <v>729</v>
      </c>
      <c r="D6273" s="14" t="str">
        <f t="shared" si="97"/>
        <v>Error?</v>
      </c>
      <c r="E6273" s="14" t="s">
        <v>209</v>
      </c>
    </row>
    <row r="6274" spans="1:5" x14ac:dyDescent="0.2">
      <c r="A6274">
        <v>6213</v>
      </c>
      <c r="B6274" s="1232">
        <f>'Acct Summary 7-8'!J82</f>
        <v>88</v>
      </c>
      <c r="D6274" s="14" t="str">
        <f t="shared" si="97"/>
        <v>Error?</v>
      </c>
      <c r="E6274" s="14" t="s">
        <v>209</v>
      </c>
    </row>
    <row r="6275" spans="1:5" x14ac:dyDescent="0.2">
      <c r="A6275">
        <v>6214</v>
      </c>
      <c r="B6275" s="1232">
        <f>'Acct Summary 7-8'!K82</f>
        <v>728</v>
      </c>
      <c r="D6275" s="14" t="str">
        <f t="shared" si="97"/>
        <v>Error?</v>
      </c>
      <c r="E6275" s="14" t="s">
        <v>209</v>
      </c>
    </row>
    <row r="6276" spans="1:5" x14ac:dyDescent="0.2">
      <c r="A6276">
        <v>6215</v>
      </c>
      <c r="B6276" s="1232">
        <f>'Acct Summary 7-8'!C83</f>
        <v>0.34168357531753307</v>
      </c>
      <c r="D6276" s="14" t="str">
        <f t="shared" si="97"/>
        <v>Error?</v>
      </c>
      <c r="E6276" s="14" t="s">
        <v>209</v>
      </c>
    </row>
    <row r="6277" spans="1:5" x14ac:dyDescent="0.2">
      <c r="A6277">
        <v>6216</v>
      </c>
      <c r="B6277" s="1232">
        <f>'Acct Summary 7-8'!D83</f>
        <v>-6.0105517145690145E-2</v>
      </c>
      <c r="D6277" s="14" t="str">
        <f t="shared" si="97"/>
        <v>Error?</v>
      </c>
      <c r="E6277" s="14" t="s">
        <v>209</v>
      </c>
    </row>
    <row r="6278" spans="1:5" x14ac:dyDescent="0.2">
      <c r="A6278">
        <v>6217</v>
      </c>
      <c r="B6278" s="1232">
        <f>'Acct Summary 7-8'!E83</f>
        <v>-5.8316326530612246</v>
      </c>
      <c r="D6278" s="14" t="str">
        <f t="shared" si="97"/>
        <v>Error?</v>
      </c>
      <c r="E6278" s="14" t="s">
        <v>209</v>
      </c>
    </row>
    <row r="6279" spans="1:5" x14ac:dyDescent="0.2">
      <c r="A6279">
        <v>6218</v>
      </c>
      <c r="B6279" s="1232">
        <f>'Acct Summary 7-8'!F83</f>
        <v>-4.8216762876448743E-2</v>
      </c>
      <c r="D6279" s="14" t="str">
        <f t="shared" si="97"/>
        <v>Error?</v>
      </c>
      <c r="E6279" s="14" t="s">
        <v>209</v>
      </c>
    </row>
    <row r="6280" spans="1:5" x14ac:dyDescent="0.2">
      <c r="A6280">
        <v>6219</v>
      </c>
      <c r="B6280" s="1232">
        <f>'Acct Summary 7-8'!G83</f>
        <v>0.46033482512846013</v>
      </c>
      <c r="D6280" s="14" t="str">
        <f t="shared" si="97"/>
        <v>Error?</v>
      </c>
      <c r="E6280" s="14" t="s">
        <v>209</v>
      </c>
    </row>
    <row r="6281" spans="1:5" x14ac:dyDescent="0.2">
      <c r="A6281">
        <v>6220</v>
      </c>
      <c r="B6281" s="1232">
        <f>'Acct Summary 7-8'!H83</f>
        <v>0.15896887539811205</v>
      </c>
      <c r="D6281" s="14" t="str">
        <f t="shared" si="97"/>
        <v>Error?</v>
      </c>
      <c r="E6281" s="14" t="s">
        <v>209</v>
      </c>
    </row>
    <row r="6282" spans="1:5" x14ac:dyDescent="0.2">
      <c r="A6282">
        <v>6221</v>
      </c>
      <c r="B6282" s="1232">
        <f>'Acct Summary 7-8'!I83</f>
        <v>1.78008937074207E-2</v>
      </c>
      <c r="D6282" s="14" t="str">
        <f t="shared" si="97"/>
        <v>Error?</v>
      </c>
      <c r="E6282" s="14" t="s">
        <v>209</v>
      </c>
    </row>
    <row r="6283" spans="1:5" x14ac:dyDescent="0.2">
      <c r="A6283">
        <v>6222</v>
      </c>
      <c r="B6283" s="1232">
        <f>'Acct Summary 7-8'!J83</f>
        <v>7.6788830715532289E-2</v>
      </c>
      <c r="D6283" s="14" t="str">
        <f t="shared" si="97"/>
        <v>Error?</v>
      </c>
      <c r="E6283" s="14" t="s">
        <v>209</v>
      </c>
    </row>
    <row r="6284" spans="1:5" x14ac:dyDescent="0.2">
      <c r="A6284">
        <v>6223</v>
      </c>
      <c r="B6284" s="1232">
        <f>'Acct Summary 7-8'!K83</f>
        <v>0.11623822449305445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729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729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27651</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2877</v>
      </c>
      <c r="D6900" s="14" t="str">
        <f t="shared" si="106"/>
        <v>Error?</v>
      </c>
    </row>
    <row r="6901" spans="1:4" x14ac:dyDescent="0.2">
      <c r="A6901">
        <v>6840</v>
      </c>
      <c r="B6901" s="1232">
        <f>'Expenditures 15-22'!K32</f>
        <v>2877</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26536</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26536</v>
      </c>
      <c r="D6940" s="14" t="str">
        <f t="shared" si="107"/>
        <v>Error?</v>
      </c>
    </row>
    <row r="6941" spans="1:4" x14ac:dyDescent="0.2">
      <c r="A6941">
        <v>6880</v>
      </c>
      <c r="B6941" s="1232">
        <f>'Expenditures 15-22'!L52</f>
        <v>40000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172979</v>
      </c>
      <c r="D6981" s="14" t="str">
        <f t="shared" si="108"/>
        <v>Error?</v>
      </c>
    </row>
    <row r="6982" spans="1:4" x14ac:dyDescent="0.2">
      <c r="A6982">
        <v>6921</v>
      </c>
      <c r="B6982" s="1232">
        <f>'Expenditures 15-22'!K85</f>
        <v>172979</v>
      </c>
      <c r="D6982" s="14" t="str">
        <f t="shared" si="108"/>
        <v>Error?</v>
      </c>
    </row>
    <row r="6983" spans="1:4" x14ac:dyDescent="0.2">
      <c r="A6983">
        <v>6922</v>
      </c>
      <c r="B6983" s="1232">
        <f>'Expenditures 15-22'!H86</f>
        <v>109281</v>
      </c>
      <c r="D6983" s="14" t="str">
        <f t="shared" si="108"/>
        <v>Error?</v>
      </c>
    </row>
    <row r="6984" spans="1:4" x14ac:dyDescent="0.2">
      <c r="A6984">
        <v>6923</v>
      </c>
      <c r="B6984" s="1232">
        <f>'Expenditures 15-22'!K86</f>
        <v>109281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282260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640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640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640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640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640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640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640</v>
      </c>
      <c r="D7224" s="14" t="str">
        <f t="shared" si="111"/>
        <v>Error?</v>
      </c>
    </row>
    <row r="7225" spans="1:4" x14ac:dyDescent="0.2">
      <c r="A7225">
        <v>7164</v>
      </c>
      <c r="B7225" s="1232">
        <f>'Expenditures 15-22'!K332</f>
        <v>89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197861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2016-09-13T18:48:47Z</cp:lastPrinted>
  <dcterms:created xsi:type="dcterms:W3CDTF">2003-10-29T19:06:34Z</dcterms:created>
  <dcterms:modified xsi:type="dcterms:W3CDTF">2016-09-21T16:23:00Z</dcterms:modified>
</cp:coreProperties>
</file>